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KL.0002\"/>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4" i="15" l="1"/>
  <c r="C48" i="7" l="1"/>
  <c r="D62" i="15" l="1"/>
  <c r="N62" i="15" s="1"/>
  <c r="N32" i="15"/>
  <c r="N33" i="15"/>
  <c r="N24" i="15"/>
  <c r="J30" i="15"/>
  <c r="N30" i="15" s="1"/>
  <c r="J27" i="15"/>
  <c r="J29" i="15" s="1"/>
  <c r="D34" i="15"/>
  <c r="N34" i="15" s="1"/>
  <c r="E30" i="15" l="1"/>
  <c r="F30" i="15"/>
  <c r="E24" i="15"/>
  <c r="F24" i="15"/>
  <c r="J25" i="15" l="1"/>
  <c r="N25" i="15" s="1"/>
  <c r="J26" i="15"/>
  <c r="N26" i="15" s="1"/>
  <c r="J28" i="15"/>
  <c r="N28" i="15" s="1"/>
  <c r="J31" i="15"/>
  <c r="N31" i="15" s="1"/>
  <c r="R30" i="15" l="1"/>
  <c r="AC70" i="15" l="1"/>
  <c r="V70" i="15"/>
  <c r="V27" i="15" l="1"/>
  <c r="V29" i="15" s="1"/>
  <c r="R33" i="15" l="1"/>
  <c r="AC71" i="15" l="1"/>
  <c r="V71" i="15"/>
  <c r="R27" i="15" l="1"/>
  <c r="R29" i="15" s="1"/>
  <c r="D27" i="15" l="1"/>
  <c r="N27" i="15" s="1"/>
  <c r="D29" i="15" l="1"/>
  <c r="N29" i="15" s="1"/>
  <c r="AC66" i="15"/>
  <c r="AC64" i="15"/>
  <c r="AC62" i="15"/>
  <c r="N66" i="15"/>
  <c r="N64" i="15"/>
  <c r="AC34" i="15"/>
  <c r="AC32" i="15"/>
  <c r="AC31" i="15"/>
  <c r="AC30" i="15"/>
  <c r="AC28"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B84" i="23"/>
  <c r="B89" i="23" s="1"/>
  <c r="D81" i="23"/>
  <c r="D76" i="23"/>
  <c r="E65" i="23"/>
  <c r="E72" i="23" s="1"/>
  <c r="E74" i="23" s="1"/>
  <c r="E85" i="23"/>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K95" i="23"/>
  <c r="P70" i="23"/>
  <c r="Q49" i="23"/>
  <c r="P69" i="23"/>
  <c r="P65" i="23" s="1"/>
  <c r="P72" i="23" s="1"/>
  <c r="P74" i="23" s="1"/>
  <c r="Q91" i="23"/>
  <c r="R79" i="23"/>
  <c r="N77" i="23"/>
  <c r="N84" i="23" s="1"/>
  <c r="N89" i="23" s="1"/>
  <c r="K96" i="23"/>
  <c r="O85" i="23"/>
  <c r="S82" i="23"/>
  <c r="T73" i="23"/>
  <c r="S71" i="23"/>
  <c r="R63" i="23"/>
  <c r="R80" i="23"/>
  <c r="S47" i="23"/>
  <c r="R57" i="23"/>
  <c r="M78" i="23" l="1"/>
  <c r="N92" i="23"/>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<sst xmlns="http://schemas.openxmlformats.org/spreadsheetml/2006/main" count="1357" uniqueCount="623">
  <si>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</si>
  <si>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</si>
  <si>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</si>
  <si>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</si>
  <si>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</si>
  <si>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</si>
  <si>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</si>
  <si>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</si>
  <si>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</si>
  <si>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</si>
  <si>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</si>
  <si>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</si>
  <si>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</si>
  <si>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</si>
  <si>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</si>
  <si>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</si>
  <si>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</si>
  <si>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</si>
  <si>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</si>
  <si>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</si>
  <si>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</si>
  <si>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</si>
  <si>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</si>
  <si>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</si>
  <si>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</si>
  <si>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</si>
  <si>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</si>
  <si>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</si>
  <si>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</si>
  <si>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</si>
  <si>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</si>
  <si>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</si>
  <si>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</si>
  <si>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</si>
  <si>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</si>
  <si>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</si>
  <si>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</si>
  <si>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</si>
  <si>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</si>
  <si>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</si>
  <si>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</si>
  <si>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</si>
  <si>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</si>
  <si>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</si>
  <si>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</si>
  <si>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</si>
  <si>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</si>
  <si>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</si>
  <si>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</si>
  <si>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</si>
  <si>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</si>
  <si>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</si>
  <si>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</si>
  <si>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</si>
  <si>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</si>
  <si>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</si>
  <si>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</si>
  <si>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</si>
  <si>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</si>
  <si>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</si>
  <si>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</si>
  <si>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</si>
  <si>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</si>
  <si>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</si>
  <si>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</si>
  <si>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</si>
  <si>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</si>
  <si>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</si>
  <si>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</si>
  <si>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</si>
  <si>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</si>
  <si>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</si>
  <si>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</si>
  <si>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</si>
  <si>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</si>
  <si>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</si>
  <si>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</si>
  <si>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</si>
  <si>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</si>
  <si>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</si>
  <si>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</si>
  <si>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</si>
  <si>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</si>
  <si>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</si>
  <si>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</si>
  <si>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</si>
  <si>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</si>
  <si>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</si>
  <si>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</si>
  <si>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</si>
  <si>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</si>
  <si>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</si>
  <si>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</si>
  <si>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</si>
  <si>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</si>
  <si>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</si>
  <si>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</si>
  <si>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</si>
  <si>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</si>
  <si>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</si>
  <si>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</si>
  <si>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</si>
  <si>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</si>
  <si>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</si>
  <si>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</si>
  <si>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</si>
  <si>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</si>
  <si>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</si>
  <si>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</si>
  <si>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</si>
  <si>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</si>
  <si>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</si>
  <si>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</si>
  <si>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</si>
  <si>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</si>
  <si>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</si>
  <si>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</si>
  <si>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</si>
  <si>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</si>
  <si>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</si>
  <si>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</si>
  <si>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</si>
  <si>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</si>
  <si>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</si>
  <si>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</si>
  <si>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</si>
  <si>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</si>
  <si>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</si>
  <si>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</si>
  <si>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</si>
  <si>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</si>
  <si>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</si>
  <si>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</si>
  <si>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</si>
  <si>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</si>
  <si>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</si>
  <si>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</si>
  <si>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</si>
  <si>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</si>
  <si>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</si>
  <si>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</si>
  <si>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</si>
  <si>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</si>
  <si>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</si>
  <si>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</si>
  <si>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</si>
  <si>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</si>
  <si>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</si>
  <si>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</si>
  <si>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</si>
  <si>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</si>
  <si>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</si>
  <si>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</si>
  <si>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</si>
  <si>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</si>
  <si>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</si>
  <si>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</si>
  <si>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</si>
  <si>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</si>
  <si>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</si>
  <si>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</si>
  <si>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</si>
  <si>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</si>
  <si>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</si>
  <si>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</si>
  <si>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</si>
  <si>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</si>
  <si>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</si>
  <si>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</si>
  <si>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</si>
  <si>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</si>
  <si>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</si>
  <si>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</si>
  <si>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</si>
  <si>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</si>
  <si>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</si>
  <si>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</si>
  <si>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</si>
  <si>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</si>
  <si>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</si>
  <si>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</si>
  <si>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</si>
  <si>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</si>
  <si>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</si>
  <si>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</si>
  <si>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</si>
  <si>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</si>
  <si>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</si>
  <si>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</si>
  <si>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</si>
  <si>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</si>
  <si>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</si>
  <si>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</si>
  <si>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</si>
  <si>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</si>
  <si>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</si>
  <si>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</si>
  <si>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</si>
  <si>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</si>
  <si>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</si>
  <si>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</si>
  <si>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</si>
  <si>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</si>
  <si>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</si>
  <si>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</si>
  <si>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</si>
  <si>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</si>
  <si>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</si>
  <si>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</si>
  <si>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</si>
  <si>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</si>
  <si>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</si>
  <si>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</si>
  <si>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</si>
  <si>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</si>
  <si>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</si>
  <si>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</si>
  <si>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</si>
  <si>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</si>
  <si>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</si>
  <si>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</si>
  <si>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</si>
  <si>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</si>
  <si>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</si>
  <si>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</si>
  <si>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</si>
  <si>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</si>
  <si>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</si>
  <si>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</si>
  <si>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</si>
  <si>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</si>
  <si>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</si>
  <si>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</si>
  <si>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</si>
  <si>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</si>
  <si>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</si>
  <si>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</si>
  <si>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</si>
  <si>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</si>
  <si>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</si>
  <si>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</si>
  <si>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</si>
  <si>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</si>
  <si>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</si>
  <si>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</si>
  <si>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</si>
  <si>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</si>
  <si>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</si>
  <si>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</si>
  <si>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</si>
  <si>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</si>
  <si>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</si>
  <si>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</si>
  <si>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</si>
  <si>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</si>
  <si>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</si>
  <si>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</si>
  <si>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</si>
  <si>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</si>
  <si>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</si>
  <si>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</si>
  <si>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</si>
  <si>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</si>
  <si>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</si>
  <si>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</si>
  <si>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</si>
  <si>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</si>
  <si>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</si>
  <si>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</si>
  <si>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</si>
  <si>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</si>
  <si>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</si>
  <si>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</si>
  <si>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</si>
  <si>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</si>
  <si>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</si>
  <si>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</si>
  <si>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</si>
  <si>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</si>
  <si>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</si>
  <si>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</si>
  <si>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</si>
  <si>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</si>
  <si>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</si>
  <si>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</si>
  <si>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</si>
  <si>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</si>
  <si>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</si>
  <si>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</si>
  <si>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</si>
  <si>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</si>
  <si>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</si>
  <si>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</si>
  <si>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</si>
  <si>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</si>
  <si>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</si>
  <si>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</si>
  <si>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</si>
  <si>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</si>
  <si>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</si>
  <si>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</si>
  <si>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</si>
  <si>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</si>
  <si>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</si>
  <si>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</si>
  <si>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</si>
  <si>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</si>
  <si>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</si>
  <si>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</si>
  <si>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</si>
  <si>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</si>
  <si>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</si>
  <si>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</si>
  <si>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</si>
  <si>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</si>
  <si>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</si>
  <si>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</si>
  <si>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</si>
  <si>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</si>
  <si>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</si>
  <si>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</si>
  <si>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</si>
  <si>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</si>
  <si>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</si>
  <si>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</si>
  <si>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</si>
  <si>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</si>
  <si>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</si>
  <si>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</si>
  <si>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</si>
  <si>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</si>
  <si>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</si>
  <si>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</si>
  <si>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</si>
  <si>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</si>
  <si>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</si>
  <si>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</si>
  <si>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</si>
  <si>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</si>
  <si>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</si>
  <si>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</si>
  <si>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</si>
  <si>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</si>
  <si>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</si>
  <si>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</si>
  <si>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</si>
  <si>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</si>
  <si>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</si>
  <si>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</si>
  <si>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</si>
  <si>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</si>
  <si>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</si>
  <si>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</si>
  <si>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</si>
  <si>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</si>
  <si>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</si>
  <si>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</si>
  <si>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</si>
  <si>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</si>
  <si>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</si>
  <si>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</si>
  <si>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</si>
  <si>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</si>
  <si>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</si>
  <si>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</si>
  <si>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</si>
  <si>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</si>
  <si>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</si>
  <si>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</si>
  <si>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</si>
  <si>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</si>
  <si>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</si>
  <si>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</si>
  <si>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</si>
  <si>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</si>
  <si>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</si>
  <si>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</si>
  <si>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</si>
  <si>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</si>
  <si>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</si>
  <si>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</si>
  <si>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</si>
  <si>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</si>
  <si>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</si>
  <si>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</si>
  <si>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</si>
  <si>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</si>
  <si>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</si>
  <si>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</si>
  <si>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</si>
  <si>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</si>
  <si>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</si>
  <si>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</si>
  <si>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</si>
  <si>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</si>
  <si>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</si>
  <si>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</si>
  <si>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</si>
  <si>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</si>
  <si>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</si>
  <si>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</si>
  <si>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</si>
  <si>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</si>
  <si>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</si>
  <si>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</si>
  <si>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</si>
  <si>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</si>
  <si>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</si>
  <si>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</si>
  <si>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</si>
  <si>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</si>
  <si>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</si>
  <si>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</si>
  <si>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</si>
  <si>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</si>
  <si>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</si>
  <si>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</si>
  <si>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</si>
  <si>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</si>
  <si>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</si>
  <si>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</si>
  <si>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</si>
  <si>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</si>
  <si>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</si>
  <si>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</si>
  <si>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</si>
  <si>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</si>
  <si>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</si>
  <si>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</si>
  <si>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</si>
  <si>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</si>
  <si>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</si>
  <si>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</si>
  <si>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</si>
  <si>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</si>
  <si>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</si>
  <si>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</si>
  <si>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</si>
  <si>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</si>
  <si>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</si>
  <si>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</si>
  <si>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</si>
  <si>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</si>
  <si>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</si>
  <si>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</si>
  <si>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</si>
  <si>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</si>
  <si>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</si>
  <si>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</si>
  <si>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</si>
  <si>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</si>
  <si>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</si>
  <si>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</si>
  <si>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</si>
  <si>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</si>
  <si>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</si>
  <si>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</si>
  <si>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</si>
  <si>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</si>
  <si>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</si>
  <si>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</si>
  <si>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</si>
  <si>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</si>
  <si>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</si>
  <si>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</si>
  <si>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</si>
  <si>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</si>
  <si>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</si>
  <si>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</si>
  <si>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</si>
  <si>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</si>
  <si>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</si>
  <si>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</si>
  <si>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</si>
  <si>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</si>
  <si>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</si>
  <si>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</si>
  <si>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</si>
  <si>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</si>
  <si>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</si>
  <si>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</si>
  <si>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</si>
  <si>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</si>
  <si>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</si>
  <si>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</si>
  <si>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</si>
  <si>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</si>
  <si>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</si>
  <si>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</si>
  <si>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</si>
  <si>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</si>
  <si>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</si>
  <si>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</si>
  <si>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</si>
  <si>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</si>
  <si>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</si>
  <si>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</si>
  <si>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</si>
  <si>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</si>
  <si>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</si>
  <si>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</si>
  <si>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</si>
  <si>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</si>
  <si>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</si>
  <si>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</si>
  <si>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</si>
  <si>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</si>
  <si>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</si>
  <si>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</si>
  <si>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</si>
  <si>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</si>
  <si>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</si>
  <si>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</si>
  <si>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</si>
  <si>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</si>
  <si>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</si>
  <si>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</si>
  <si>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</si>
  <si>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</si>
  <si>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</si>
  <si>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</si>
  <si>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</si>
  <si>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</si>
  <si>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</si>
  <si>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</si>
  <si>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</si>
  <si>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</si>
  <si>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</si>
  <si>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</si>
  <si>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</si>
  <si>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</si>
  <si>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</si>
  <si>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</si>
  <si>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</si>
  <si>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</si>
  <si>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</si>
  <si>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</si>
  <si>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</si>
  <si>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</si>
  <si>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</si>
  <si>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</si>
  <si>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</si>
  <si>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</si>
  <si>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</si>
  <si>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</si>
  <si>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</si>
  <si>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</si>
  <si>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</si>
  <si>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</si>
  <si>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</si>
  <si>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</si>
  <si>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</si>
  <si>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</si>
  <si>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</si>
  <si>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</si>
  <si>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</si>
  <si>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</si>
  <si>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</si>
  <si>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</si>
  <si>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</si>
  <si>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</si>
  <si>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</si>
  <si>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</si>
  <si>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</si>
  <si>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</si>
  <si>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</si>
  <si>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</si>
  <si>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</si>
  <si>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</si>
  <si>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</si>
  <si>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</si>
  <si>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</si>
  <si>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</si>
  <si>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</si>
  <si>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</si>
  <si>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</si>
  <si>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</si>
  <si>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</si>
  <si>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</si>
  <si>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</si>
  <si>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</si>
  <si>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</si>
  <si>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</si>
  <si>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</si>
  <si>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</si>
  <si>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</si>
  <si>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</si>
  <si>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</si>
  <si>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</si>
  <si>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</si>
  <si>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</si>
  <si>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</si>
  <si>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</si>
  <si>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</si>
  <si>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</si>
  <si>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</si>
  <si>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</si>
  <si>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</si>
  <si>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</si>
  <si>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</si>
  <si>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требуется</t>
  </si>
  <si>
    <t>Год раскрытия информации: 2023 год</t>
  </si>
  <si>
    <t>новое строительство</t>
  </si>
  <si>
    <t xml:space="preserve">Факт 2022 года </t>
  </si>
  <si>
    <t xml:space="preserve">П </t>
  </si>
  <si>
    <t>г. Новый Уренгой</t>
  </si>
  <si>
    <t xml:space="preserve">Исполнение договора технологического присоединения Т6/20/0021-ДТП </t>
  </si>
  <si>
    <t>Сметная стоимость проекта в ценах  2023 года с НДС, млн. руб.</t>
  </si>
  <si>
    <t>по состоянию на 01.01.2023</t>
  </si>
  <si>
    <t>«ЛЭП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</si>
  <si>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1 км</t>
  </si>
  <si>
    <t>N_NS2000.KL.0002</t>
  </si>
  <si>
    <t>НС 2.1.1.3</t>
  </si>
  <si>
    <t>60.525 млн руб. млн.руб</t>
  </si>
  <si>
    <t>«В ходе реализации инвестиционного проекта будет обеспечен выбор конкретных моделей (типов)оборудования,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</si>
  <si>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Договор №Т6/20/0021-ДТП от 24.12.2021г.</t>
  </si>
  <si>
    <t>ДС №1 от 06.06.2022</t>
  </si>
  <si>
    <t>заключен</t>
  </si>
  <si>
    <t>РП 35 кВ</t>
  </si>
  <si>
    <t>ЛЭП 35 кВ от ячейки 35 кВ вновь сооружаемого ПП 35 кВ в районе ПС 110 кВ Опорная</t>
  </si>
  <si>
    <t xml:space="preserve">
1.1. Сооружение ПП 35 кВ с двумя линейными ячейками 35 кВ в районе ПС 110 кВ
Опорная с присоединением ПП 35 кВ к системе шин 35 кВ ПС ПО кВ Опорная
(параметры устанавливаемого основного оборудования определить при проектировании).
1.2. Сооружение двух ЛЭП 35 кВ ориентировочной протяженностью 500 м каждая.
от линейных ячеек 35 кВ вновь сооружаемого ПП 35 кВ в районе ПС 110 кВ Опорная, до
вновь сооружаемого РП 35 кВ (протяженность, марку и сечение провода уточнить при
проектировании).
</t>
  </si>
  <si>
    <t>47, 317 65480</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</si>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</sst>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0" fontId="42" fillId="0" borderId="47" xfId="2" applyFont="1" applyFill="1" applyBorder="1" applyAlignment="1">
      <alignment horizontal="justify"/>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10" xfId="1" applyFont="1" applyBorder="1" applyAlignment="1">
      <alignment horizontal="center" vertical="center" wrapText="1"/>
    </xf>
    <xf numFmtId="0" fontId="43" fillId="0" borderId="2"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-435062.86508076463</c:v>
                </c:pt>
                <c:pt idx="1">
                  <c:v>-345887.81623292912</c:v>
                </c:pt>
                <c:pt idx="2">
                  <c:v>-271110.9112816127</c:v>
                </c:pt>
                <c:pt idx="3">
                  <c:v>-208627.11156277169</c:v>
                </c:pt>
                <c:pt idx="4">
                  <c:v>-156624.40144210137</c:v>
                </c:pt>
                <c:pt idx="5">
                  <c:v>-113545.00659368132</c:v>
                </c:pt>
                <c:pt idx="6">
                  <c:v>-78047.773177029681</c:v>
                </c:pt>
                <c:pt idx="7">
                  <c:v>-48980.103272455955</c:v>
                </c:pt>
                <c:pt idx="8">
                  <c:v>-25352.466553223625</c:v>
                </c:pt>
                <c:pt idx="9">
                  <c:v>-6316.2713713302228</c:v>
                </c:pt>
                <c:pt idx="10">
                  <c:v>8855.3399460402052</c:v>
                </c:pt>
                <c:pt idx="11">
                  <c:v>20784.151101583375</c:v>
                </c:pt>
                <c:pt idx="12">
                  <c:v>30001.31801819957</c:v>
                </c:pt>
                <c:pt idx="13">
                  <c:v>36959.889642651193</c:v>
                </c:pt>
                <c:pt idx="14">
                  <c:v>42045.654729736008</c:v>
                </c:pt>
                <c:pt idx="15">
                  <c:v>45586.533627518736</c:v>
                </c:pt>
                <c:pt idx="16">
                  <c:v>47860.705856654931</c:v>
                </c:pt>
                <c:pt idx="17">
                  <c:v>49103.63964795418</c:v>
                </c:pt>
                <c:pt idx="18">
                  <c:v>49514.168117037938</c:v>
                </c:pt>
                <c:pt idx="19">
                  <c:v>49259.738015322255</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-87028670.865080759</c:v>
                </c:pt>
                <c:pt idx="1">
                  <c:v>-87374558.681313694</c:v>
                </c:pt>
                <c:pt idx="2">
                  <c:v>-87645669.592595309</c:v>
                </c:pt>
                <c:pt idx="3">
                  <c:v>-87854296.704158083</c:v>
                </c:pt>
                <c:pt idx="4">
                  <c:v>-88010921.105600178</c:v>
                </c:pt>
                <c:pt idx="5">
                  <c:v>-88124466.112193853</c:v>
                </c:pt>
                <c:pt idx="6">
                  <c:v>-88202513.88537088</c:v>
                </c:pt>
                <c:pt idx="7">
                  <c:v>-88251493.988643333</c:v>
                </c:pt>
                <c:pt idx="8">
                  <c:v>-88276846.455196559</c:v>
                </c:pt>
                <c:pt idx="9">
                  <c:v>-88283162.726567894</c:v>
                </c:pt>
                <c:pt idx="10">
                  <c:v>-88274307.386621848</c:v>
                </c:pt>
                <c:pt idx="11">
                  <c:v>-88253523.235520259</c:v>
                </c:pt>
                <c:pt idx="12">
                  <c:v>-88223521.917502061</c:v>
                </c:pt>
                <c:pt idx="13">
                  <c:v>-88186562.027859405</c:v>
                </c:pt>
                <c:pt idx="14">
                  <c:v>-88144516.373129666</c:v>
                </c:pt>
                <c:pt idx="15">
                  <c:v>-88098929.839502141</c:v>
                </c:pt>
                <c:pt idx="16">
                  <c:v>-88051069.13364549</c:v>
                </c:pt>
                <c:pt idx="17">
                  <c:v>-88001965.493997529</c:v>
                </c:pt>
                <c:pt idx="18">
                  <c:v>-87952451.325880498</c:v>
                </c:pt>
                <c:pt idx="19">
                  <c:v>-87903191.587865174</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7" t="s">
        <v>601</v>
      </c>
      <c r="B5" s="317"/>
      <c r="C5" s="317"/>
      <c r="D5" s="156"/>
      <c r="E5" s="156"/>
      <c r="F5" s="156"/>
      <c r="G5" s="156"/>
      <c r="H5" s="156"/>
      <c r="I5" s="156"/>
      <c r="J5" s="156"/>
    </row>
    <row r="6" spans="1:22" s="12" customFormat="1" ht="18.75" x14ac:dyDescent="0.3">
      <c r="A6" s="17"/>
      <c r="F6" s="16"/>
      <c r="G6" s="16"/>
      <c r="H6" s="15"/>
    </row>
    <row r="7" spans="1:22" s="12" customFormat="1" ht="18.75" x14ac:dyDescent="0.2">
      <c r="A7" s="321" t="s">
        <v>10</v>
      </c>
      <c r="B7" s="321"/>
      <c r="C7" s="3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2" t="s">
        <v>515</v>
      </c>
      <c r="B9" s="322"/>
      <c r="C9" s="322"/>
      <c r="D9" s="8"/>
      <c r="E9" s="8"/>
      <c r="F9" s="8"/>
      <c r="G9" s="8"/>
      <c r="H9" s="8"/>
      <c r="I9" s="13"/>
      <c r="J9" s="13"/>
      <c r="K9" s="13"/>
      <c r="L9" s="13"/>
      <c r="M9" s="13"/>
      <c r="N9" s="13"/>
      <c r="O9" s="13"/>
      <c r="P9" s="13"/>
      <c r="Q9" s="13"/>
      <c r="R9" s="13"/>
      <c r="S9" s="13"/>
      <c r="T9" s="13"/>
      <c r="U9" s="13"/>
      <c r="V9" s="13"/>
    </row>
    <row r="10" spans="1:22" s="12" customFormat="1" ht="18.75" x14ac:dyDescent="0.2">
      <c r="A10" s="318" t="s">
        <v>9</v>
      </c>
      <c r="B10" s="318"/>
      <c r="C10" s="3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09" customFormat="1" ht="18.75" x14ac:dyDescent="0.25">
      <c r="A12" s="320" t="s">
        <v>611</v>
      </c>
      <c r="B12" s="320"/>
      <c r="C12" s="320"/>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8" t="s">
        <v>8</v>
      </c>
      <c r="B13" s="318"/>
      <c r="C13" s="3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3" t="s">
        <v>609</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8" t="s">
        <v>7</v>
      </c>
      <c r="B16" s="318"/>
      <c r="C16" s="3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9" t="s">
        <v>497</v>
      </c>
      <c r="B18" s="320"/>
      <c r="C18" s="3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310" t="s">
        <v>612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10"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4"/>
      <c r="B24" s="315"/>
      <c r="C24" s="31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448</v>
      </c>
      <c r="C25" s="164"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449</v>
      </c>
      <c r="C28" s="164" t="s">
        <v>518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450</v>
      </c>
      <c r="C29" s="164" t="s">
        <v>518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451</v>
      </c>
      <c r="C30" s="164" t="s">
        <v>518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164" t="s">
        <v>518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164" t="s">
        <v>518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40" t="s">
        <v>519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40" t="s">
        <v>518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64"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4"/>
      <c r="B39" s="315"/>
      <c r="C39" s="316"/>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510</v>
      </c>
      <c r="C40" s="40" t="s">
        <v>520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507</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498</v>
      </c>
      <c r="C44" s="40" t="s">
        <v>520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499</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4"/>
      <c r="B47" s="315"/>
      <c r="C47" s="31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508</v>
      </c>
      <c r="C48" s="269">
        <f>C49+11.63557</f>
        <v>72.161339999999996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509</v>
      </c>
      <c r="C49" s="270">
        <v>60.525770000000001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6" sqref="F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8" t="str">
        <f>'1. паспорт местоположение'!A12:C12</f>
        <v>N_NS2000.KL.0002</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2" x14ac:dyDescent="0.2">
      <c r="A14" s="328" t="str">
        <f>'1. паспорт местоположение'!A15:C15</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9" t="s">
        <v>473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6</v>
      </c>
      <c r="B19" s="332" t="s">
        <v>101</v>
      </c>
      <c r="C19" s="324" t="s">
        <v>369</v>
      </c>
      <c r="D19" s="332" t="s">
        <v>368</v>
      </c>
      <c r="E19" s="332" t="s">
        <v>100</v>
      </c>
      <c r="F19" s="332" t="s">
        <v>99</v>
      </c>
      <c r="G19" s="332" t="s">
        <v>364</v>
      </c>
      <c r="H19" s="332" t="s">
        <v>98</v>
      </c>
      <c r="I19" s="332" t="s">
        <v>97</v>
      </c>
      <c r="J19" s="332" t="s">
        <v>96</v>
      </c>
      <c r="K19" s="332" t="s">
        <v>95</v>
      </c>
      <c r="L19" s="332" t="s">
        <v>94</v>
      </c>
      <c r="M19" s="332" t="s">
        <v>93</v>
      </c>
      <c r="N19" s="332" t="s">
        <v>92</v>
      </c>
      <c r="O19" s="332" t="s">
        <v>91</v>
      </c>
      <c r="P19" s="332" t="s">
        <v>90</v>
      </c>
      <c r="Q19" s="332" t="s">
        <v>367</v>
      </c>
      <c r="R19" s="332"/>
      <c r="S19" s="333" t="s">
        <v>467</v>
      </c>
      <c r="T19" s="4"/>
      <c r="U19" s="4"/>
      <c r="V19" s="4"/>
      <c r="W19" s="4"/>
      <c r="X19" s="4"/>
      <c r="Y19" s="4"/>
    </row>
    <row r="20" spans="1:28" s="3" customFormat="1" ht="180.75" customHeight="1" x14ac:dyDescent="0.2">
      <c r="A20" s="332"/>
      <c r="B20" s="332"/>
      <c r="C20" s="325"/>
      <c r="D20" s="332"/>
      <c r="E20" s="332"/>
      <c r="F20" s="332"/>
      <c r="G20" s="332"/>
      <c r="H20" s="332"/>
      <c r="I20" s="332"/>
      <c r="J20" s="332"/>
      <c r="K20" s="332"/>
      <c r="L20" s="332"/>
      <c r="M20" s="332"/>
      <c r="N20" s="332"/>
      <c r="O20" s="332"/>
      <c r="P20" s="332"/>
      <c r="Q20" s="45" t="s">
        <v>365</v>
      </c>
      <c r="R20" s="46" t="s">
        <v>366</v>
      </c>
      <c r="S20" s="333"/>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324">
        <v>1</v>
      </c>
      <c r="B22" s="324" t="s">
        <v>615</v>
      </c>
      <c r="C22" s="324" t="s">
        <v>616</v>
      </c>
      <c r="D22" s="326" t="s">
        <v>617</v>
      </c>
      <c r="E22" s="324" t="s">
        <v>605</v>
      </c>
      <c r="F22" s="324" t="s">
        <v>618</v>
      </c>
      <c r="G22" s="313" t="s">
        <v>619</v>
      </c>
      <c r="H22" s="324">
        <v>4.95</v>
      </c>
      <c r="I22" s="324">
        <v>0</v>
      </c>
      <c r="J22" s="324">
        <v>4.95</v>
      </c>
      <c r="K22" s="324">
        <v>35</v>
      </c>
      <c r="L22" s="324">
        <v>2</v>
      </c>
      <c r="M22" s="324"/>
      <c r="N22" s="324"/>
      <c r="O22" s="324"/>
      <c r="P22" s="324"/>
      <c r="Q22" s="324" t="s">
        <v>620</v>
      </c>
      <c r="R22" s="324"/>
      <c r="S22" s="324" t="s">
        <v>621</v>
      </c>
      <c r="T22" s="32"/>
      <c r="U22" s="32"/>
      <c r="V22" s="32"/>
      <c r="W22" s="32"/>
      <c r="X22" s="32"/>
      <c r="Y22" s="32"/>
      <c r="Z22" s="31"/>
      <c r="AA22" s="31"/>
      <c r="AB22" s="31"/>
    </row>
    <row r="23" spans="1:28" s="3" customFormat="1" ht="31.5" x14ac:dyDescent="0.2">
      <c r="A23" s="325"/>
      <c r="B23" s="325"/>
      <c r="C23" s="325"/>
      <c r="D23" s="327"/>
      <c r="E23" s="325"/>
      <c r="F23" s="325"/>
      <c r="G23" s="313" t="s">
        <v>619</v>
      </c>
      <c r="H23" s="325"/>
      <c r="I23" s="325"/>
      <c r="J23" s="325"/>
      <c r="K23" s="325"/>
      <c r="L23" s="325"/>
      <c r="M23" s="325"/>
      <c r="N23" s="325"/>
      <c r="O23" s="325"/>
      <c r="P23" s="325"/>
      <c r="Q23" s="325"/>
      <c r="R23" s="325"/>
      <c r="S23" s="325"/>
      <c r="T23" s="32"/>
      <c r="U23" s="32"/>
      <c r="V23" s="32"/>
      <c r="W23" s="32"/>
      <c r="X23" s="31"/>
      <c r="Y23" s="31"/>
      <c r="Z23" s="31"/>
      <c r="AA23" s="31"/>
      <c r="AB23" s="31"/>
    </row>
    <row r="24" spans="1:28" s="3" customFormat="1" ht="18.75" x14ac:dyDescent="0.2">
      <c r="A24" s="312"/>
      <c r="B24" s="313"/>
      <c r="C24" s="313"/>
      <c r="D24" s="313"/>
      <c r="E24" s="313"/>
      <c r="F24" s="313"/>
      <c r="G24" s="313"/>
      <c r="H24" s="34"/>
      <c r="I24" s="34"/>
      <c r="J24" s="34"/>
      <c r="K24" s="34"/>
      <c r="L24" s="34"/>
      <c r="M24" s="34"/>
      <c r="N24" s="34"/>
      <c r="O24" s="34"/>
      <c r="P24" s="34"/>
      <c r="Q24" s="34"/>
      <c r="R24" s="146"/>
      <c r="S24" s="146"/>
      <c r="T24" s="32"/>
      <c r="U24" s="32"/>
      <c r="V24" s="32"/>
      <c r="W24" s="32"/>
      <c r="X24" s="31"/>
      <c r="Y24" s="31"/>
      <c r="Z24" s="31"/>
      <c r="AA24" s="31"/>
      <c r="AB24" s="31"/>
    </row>
    <row r="25" spans="1:28" s="3" customFormat="1" ht="18.75" x14ac:dyDescent="0.2">
      <c r="A25" s="312"/>
      <c r="B25" s="313"/>
      <c r="C25" s="313"/>
      <c r="D25" s="313"/>
      <c r="E25" s="313"/>
      <c r="F25" s="313"/>
      <c r="G25" s="313"/>
      <c r="H25" s="34"/>
      <c r="I25" s="34"/>
      <c r="J25" s="34"/>
      <c r="K25" s="34"/>
      <c r="L25" s="34"/>
      <c r="M25" s="34"/>
      <c r="N25" s="34"/>
      <c r="O25" s="34"/>
      <c r="P25" s="34"/>
      <c r="Q25" s="34"/>
      <c r="R25" s="146"/>
      <c r="S25" s="146"/>
      <c r="T25" s="32"/>
      <c r="U25" s="32"/>
      <c r="V25" s="32"/>
      <c r="W25" s="32"/>
      <c r="X25" s="31"/>
      <c r="Y25" s="31"/>
      <c r="Z25" s="31"/>
      <c r="AA25" s="31"/>
      <c r="AB25" s="31"/>
    </row>
    <row r="26" spans="1:28" s="3" customFormat="1" ht="18.75" x14ac:dyDescent="0.2">
      <c r="A26" s="49"/>
      <c r="B26" s="313"/>
      <c r="C26" s="313"/>
      <c r="D26" s="313"/>
      <c r="E26" s="313"/>
      <c r="F26" s="313"/>
      <c r="G26" s="313"/>
      <c r="H26" s="34"/>
      <c r="I26" s="34"/>
      <c r="J26" s="34"/>
      <c r="K26" s="34"/>
      <c r="L26" s="34"/>
      <c r="M26" s="34"/>
      <c r="N26" s="34"/>
      <c r="O26" s="34"/>
      <c r="P26" s="34"/>
      <c r="Q26" s="34"/>
      <c r="R26" s="146"/>
      <c r="S26" s="146"/>
      <c r="T26" s="32"/>
      <c r="U26" s="32"/>
      <c r="V26" s="32"/>
      <c r="W26" s="32"/>
      <c r="X26" s="31"/>
      <c r="Y26" s="31"/>
      <c r="Z26" s="31"/>
      <c r="AA26" s="31"/>
      <c r="AB26" s="31"/>
    </row>
    <row r="27" spans="1:28" s="3" customFormat="1" ht="18.75" x14ac:dyDescent="0.2">
      <c r="A27" s="49"/>
      <c r="B27" s="313"/>
      <c r="C27" s="313"/>
      <c r="D27" s="313"/>
      <c r="E27" s="313"/>
      <c r="F27" s="313"/>
      <c r="G27" s="313"/>
      <c r="H27" s="34"/>
      <c r="I27" s="34"/>
      <c r="J27" s="34"/>
      <c r="K27" s="34"/>
      <c r="L27" s="34"/>
      <c r="M27" s="34"/>
      <c r="N27" s="34"/>
      <c r="O27" s="34"/>
      <c r="P27" s="34"/>
      <c r="Q27" s="34"/>
      <c r="R27" s="146"/>
      <c r="S27" s="146"/>
      <c r="T27" s="32"/>
      <c r="U27" s="32"/>
      <c r="V27" s="32"/>
      <c r="W27" s="32"/>
      <c r="X27" s="31"/>
      <c r="Y27" s="31"/>
      <c r="Z27" s="31"/>
      <c r="AA27" s="31"/>
      <c r="AB27" s="31"/>
    </row>
    <row r="28" spans="1:28" s="3" customFormat="1" ht="18.75" x14ac:dyDescent="0.2">
      <c r="A28" s="49"/>
      <c r="B28" s="313"/>
      <c r="C28" s="313"/>
      <c r="D28" s="313"/>
      <c r="E28" s="313"/>
      <c r="F28" s="313"/>
      <c r="G28" s="313"/>
      <c r="H28" s="34"/>
      <c r="I28" s="34"/>
      <c r="J28" s="34"/>
      <c r="K28" s="34"/>
      <c r="L28" s="34"/>
      <c r="M28" s="34"/>
      <c r="N28" s="34"/>
      <c r="O28" s="34"/>
      <c r="P28" s="34"/>
      <c r="Q28" s="34"/>
      <c r="R28" s="146"/>
      <c r="S28" s="146"/>
      <c r="T28" s="32"/>
      <c r="U28" s="32"/>
      <c r="V28" s="32"/>
      <c r="W28" s="32"/>
      <c r="X28" s="31"/>
      <c r="Y28" s="31"/>
      <c r="Z28" s="31"/>
      <c r="AA28" s="31"/>
      <c r="AB28" s="31"/>
    </row>
    <row r="29" spans="1:28" ht="20.25" customHeight="1" x14ac:dyDescent="0.25">
      <c r="A29" s="34" t="s">
        <v>0</v>
      </c>
      <c r="B29" s="34" t="s">
        <v>0</v>
      </c>
      <c r="C29" s="34"/>
      <c r="D29" s="34"/>
      <c r="E29" s="34" t="s">
        <v>0</v>
      </c>
      <c r="F29" s="34" t="s">
        <v>0</v>
      </c>
      <c r="G29" s="34" t="s">
        <v>0</v>
      </c>
      <c r="H29" s="34" t="s">
        <v>0</v>
      </c>
      <c r="I29" s="34"/>
      <c r="J29" s="34"/>
      <c r="K29" s="34"/>
      <c r="L29" s="34"/>
      <c r="M29" s="34" t="s">
        <v>0</v>
      </c>
      <c r="N29" s="34" t="s">
        <v>0</v>
      </c>
      <c r="O29" s="34" t="s">
        <v>0</v>
      </c>
      <c r="P29" s="34" t="s">
        <v>0</v>
      </c>
      <c r="Q29" s="34" t="s">
        <v>0</v>
      </c>
      <c r="R29" s="146"/>
      <c r="S29" s="146"/>
      <c r="T29" s="27"/>
      <c r="U29" s="27"/>
      <c r="V29" s="27"/>
      <c r="W29" s="27"/>
      <c r="X29" s="27"/>
      <c r="Y29" s="27"/>
      <c r="Z29" s="27"/>
      <c r="AA29" s="27"/>
      <c r="AB29" s="27"/>
    </row>
    <row r="30" spans="1:28" ht="15.75" x14ac:dyDescent="0.25">
      <c r="A30" s="115"/>
      <c r="B30" s="313" t="s">
        <v>362</v>
      </c>
      <c r="C30" s="313"/>
      <c r="D30" s="313"/>
      <c r="E30" s="115" t="s">
        <v>363</v>
      </c>
      <c r="F30" s="115" t="s">
        <v>363</v>
      </c>
      <c r="G30" s="115" t="s">
        <v>363</v>
      </c>
      <c r="H30" s="115"/>
      <c r="I30" s="115"/>
      <c r="J30" s="115"/>
      <c r="K30" s="115"/>
      <c r="L30" s="115"/>
      <c r="M30" s="115"/>
      <c r="N30" s="115"/>
      <c r="O30" s="115"/>
      <c r="P30" s="115"/>
      <c r="Q30" s="116"/>
      <c r="R30" s="2"/>
      <c r="S30" s="2"/>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5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H22:H23"/>
    <mergeCell ref="I22:I23"/>
    <mergeCell ref="J22:J23"/>
    <mergeCell ref="K22:K23"/>
    <mergeCell ref="Q22:Q23"/>
    <mergeCell ref="R22:R23"/>
    <mergeCell ref="S22:S23"/>
    <mergeCell ref="L22:L23"/>
    <mergeCell ref="M22:M23"/>
    <mergeCell ref="N22:N23"/>
    <mergeCell ref="O22:O23"/>
    <mergeCell ref="P22:P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2023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8" t="str">
        <f>'1. паспорт местоположение'!A12:C12</f>
        <v>N_NS2000.KL.0002</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37" t="str">
        <f>'1. паспорт местоположение'!A15:C15</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0" t="s">
        <v>478</v>
      </c>
      <c r="B19" s="320"/>
      <c r="C19" s="320"/>
      <c r="D19" s="320"/>
      <c r="E19" s="320"/>
      <c r="F19" s="320"/>
      <c r="G19" s="320"/>
      <c r="H19" s="320"/>
      <c r="I19" s="320"/>
      <c r="J19" s="320"/>
      <c r="K19" s="320"/>
      <c r="L19" s="320"/>
      <c r="M19" s="320"/>
      <c r="N19" s="320"/>
      <c r="O19" s="320"/>
      <c r="P19" s="320"/>
      <c r="Q19" s="320"/>
      <c r="R19" s="320"/>
      <c r="S19" s="320"/>
      <c r="T19" s="320"/>
    </row>
    <row r="20" spans="1:113" s="6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6</v>
      </c>
      <c r="B21" s="342" t="s">
        <v>222</v>
      </c>
      <c r="C21" s="343"/>
      <c r="D21" s="346" t="s">
        <v>123</v>
      </c>
      <c r="E21" s="342" t="s">
        <v>505</v>
      </c>
      <c r="F21" s="343"/>
      <c r="G21" s="342" t="s">
        <v>272</v>
      </c>
      <c r="H21" s="343"/>
      <c r="I21" s="342" t="s">
        <v>122</v>
      </c>
      <c r="J21" s="343"/>
      <c r="K21" s="346" t="s">
        <v>121</v>
      </c>
      <c r="L21" s="342" t="s">
        <v>120</v>
      </c>
      <c r="M21" s="343"/>
      <c r="N21" s="342" t="s">
        <v>501</v>
      </c>
      <c r="O21" s="343"/>
      <c r="P21" s="346" t="s">
        <v>119</v>
      </c>
      <c r="Q21" s="334" t="s">
        <v>118</v>
      </c>
      <c r="R21" s="335"/>
      <c r="S21" s="334" t="s">
        <v>117</v>
      </c>
      <c r="T21" s="336"/>
    </row>
    <row r="22" spans="1:113" ht="204.75" customHeight="1" x14ac:dyDescent="0.25">
      <c r="A22" s="340"/>
      <c r="B22" s="344"/>
      <c r="C22" s="345"/>
      <c r="D22" s="349"/>
      <c r="E22" s="344"/>
      <c r="F22" s="345"/>
      <c r="G22" s="344"/>
      <c r="H22" s="345"/>
      <c r="I22" s="344"/>
      <c r="J22" s="345"/>
      <c r="K22" s="347"/>
      <c r="L22" s="344"/>
      <c r="M22" s="345"/>
      <c r="N22" s="344"/>
      <c r="O22" s="345"/>
      <c r="P22" s="347"/>
      <c r="Q22" s="100" t="s">
        <v>116</v>
      </c>
      <c r="R22" s="100" t="s">
        <v>477</v>
      </c>
      <c r="S22" s="100" t="s">
        <v>115</v>
      </c>
      <c r="T22" s="100" t="s">
        <v>114</v>
      </c>
    </row>
    <row r="23" spans="1:113" ht="51.75" customHeight="1" x14ac:dyDescent="0.25">
      <c r="A23" s="341"/>
      <c r="B23" s="154" t="s">
        <v>112</v>
      </c>
      <c r="C23" s="154" t="s">
        <v>113</v>
      </c>
      <c r="D23" s="347"/>
      <c r="E23" s="154" t="s">
        <v>112</v>
      </c>
      <c r="F23" s="154" t="s">
        <v>113</v>
      </c>
      <c r="G23" s="154" t="s">
        <v>112</v>
      </c>
      <c r="H23" s="154" t="s">
        <v>113</v>
      </c>
      <c r="I23" s="154" t="s">
        <v>112</v>
      </c>
      <c r="J23" s="154" t="s">
        <v>113</v>
      </c>
      <c r="K23" s="154" t="s">
        <v>112</v>
      </c>
      <c r="L23" s="154" t="s">
        <v>112</v>
      </c>
      <c r="M23" s="154" t="s">
        <v>113</v>
      </c>
      <c r="N23" s="154" t="s">
        <v>112</v>
      </c>
      <c r="O23" s="154" t="s">
        <v>113</v>
      </c>
      <c r="P23" s="155"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8" t="s">
        <v>511</v>
      </c>
      <c r="C29" s="348"/>
      <c r="D29" s="348"/>
      <c r="E29" s="348"/>
      <c r="F29" s="348"/>
      <c r="G29" s="348"/>
      <c r="H29" s="348"/>
      <c r="I29" s="348"/>
      <c r="J29" s="348"/>
      <c r="K29" s="348"/>
      <c r="L29" s="348"/>
      <c r="M29" s="348"/>
      <c r="N29" s="348"/>
      <c r="O29" s="348"/>
      <c r="P29" s="348"/>
      <c r="Q29" s="348"/>
      <c r="R29" s="3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
        <v>515</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N_NS2000.KL.0002</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3" t="str">
        <f>'3.1. паспорт Техсостояние ПС'!$A$16</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480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62" customFormat="1" ht="21" customHeight="1" x14ac:dyDescent="0.25"/>
    <row r="21" spans="1:27" ht="15.75" customHeight="1" x14ac:dyDescent="0.25">
      <c r="A21" s="350" t="s">
        <v>6</v>
      </c>
      <c r="B21" s="352" t="s">
        <v>486</v>
      </c>
      <c r="C21" s="353"/>
      <c r="D21" s="352" t="s">
        <v>488</v>
      </c>
      <c r="E21" s="353"/>
      <c r="F21" s="334" t="s">
        <v>95</v>
      </c>
      <c r="G21" s="336"/>
      <c r="H21" s="336"/>
      <c r="I21" s="335"/>
      <c r="J21" s="350" t="s">
        <v>489</v>
      </c>
      <c r="K21" s="352" t="s">
        <v>490</v>
      </c>
      <c r="L21" s="353"/>
      <c r="M21" s="352" t="s">
        <v>491</v>
      </c>
      <c r="N21" s="353"/>
      <c r="O21" s="352" t="s">
        <v>479</v>
      </c>
      <c r="P21" s="353"/>
      <c r="Q21" s="352" t="s">
        <v>128</v>
      </c>
      <c r="R21" s="353"/>
      <c r="S21" s="350" t="s">
        <v>127</v>
      </c>
      <c r="T21" s="350" t="s">
        <v>492</v>
      </c>
      <c r="U21" s="350" t="s">
        <v>487</v>
      </c>
      <c r="V21" s="352" t="s">
        <v>126</v>
      </c>
      <c r="W21" s="353"/>
      <c r="X21" s="334" t="s">
        <v>118</v>
      </c>
      <c r="Y21" s="336"/>
      <c r="Z21" s="334" t="s">
        <v>117</v>
      </c>
      <c r="AA21" s="336"/>
    </row>
    <row r="22" spans="1:27" ht="216" customHeight="1" x14ac:dyDescent="0.25">
      <c r="A22" s="356"/>
      <c r="B22" s="354"/>
      <c r="C22" s="355"/>
      <c r="D22" s="354"/>
      <c r="E22" s="355"/>
      <c r="F22" s="334" t="s">
        <v>125</v>
      </c>
      <c r="G22" s="335"/>
      <c r="H22" s="334" t="s">
        <v>124</v>
      </c>
      <c r="I22" s="335"/>
      <c r="J22" s="351"/>
      <c r="K22" s="354"/>
      <c r="L22" s="355"/>
      <c r="M22" s="354"/>
      <c r="N22" s="355"/>
      <c r="O22" s="354"/>
      <c r="P22" s="355"/>
      <c r="Q22" s="354"/>
      <c r="R22" s="355"/>
      <c r="S22" s="351"/>
      <c r="T22" s="351"/>
      <c r="U22" s="351"/>
      <c r="V22" s="354"/>
      <c r="W22" s="355"/>
      <c r="X22" s="100" t="s">
        <v>116</v>
      </c>
      <c r="Y22" s="100" t="s">
        <v>477</v>
      </c>
      <c r="Z22" s="100" t="s">
        <v>115</v>
      </c>
      <c r="AA22" s="100" t="s">
        <v>114</v>
      </c>
    </row>
    <row r="23" spans="1:27" ht="60" customHeight="1" x14ac:dyDescent="0.25">
      <c r="A23" s="351"/>
      <c r="B23" s="152" t="s">
        <v>112</v>
      </c>
      <c r="C23" s="152"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'3.2 паспорт Техсостояние ЛЭП'!A5:AA5</f>
        <v>Год раскрытия информации: 2023 год</v>
      </c>
      <c r="B5" s="317"/>
      <c r="C5" s="317"/>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37" t="s">
        <v>515</v>
      </c>
      <c r="B9" s="337"/>
      <c r="C9" s="337"/>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N_NS2000.KL.0002</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3" t="str">
        <f>'3.1. паспорт Техсостояние ПС'!$A$16</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23"/>
      <c r="C15" s="323"/>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9" t="s">
        <v>472</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310"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10"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503</v>
      </c>
      <c r="C24" s="29" t="str">
        <f>A15</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504</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49"/>
      <c r="AB6" s="149"/>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49"/>
      <c r="AB7" s="149"/>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0"/>
      <c r="AB8" s="150"/>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51"/>
      <c r="AB9" s="151"/>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49"/>
      <c r="AB10" s="149"/>
    </row>
    <row r="11" spans="1:28" x14ac:dyDescent="0.25">
      <c r="A11" s="328" t="str">
        <f>'1. паспорт местоположение'!A12:C12</f>
        <v>N_NS2000.KL.0002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0"/>
      <c r="AB11" s="150"/>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51"/>
      <c r="AB12" s="151"/>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37" t="str">
        <f>'1. паспорт местоположение'!A15:C15</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0"/>
      <c r="AB14" s="150"/>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51"/>
      <c r="AB15" s="151"/>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0"/>
      <c r="AB16" s="16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0"/>
      <c r="AB17" s="16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0"/>
      <c r="AB18" s="16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0"/>
      <c r="AB19" s="16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1"/>
      <c r="AB20" s="16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1"/>
      <c r="AB21" s="161"/>
    </row>
    <row r="22" spans="1:28" x14ac:dyDescent="0.25">
      <c r="A22" s="359" t="s">
        <v>502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2"/>
      <c r="AB22" s="162"/>
    </row>
    <row r="23" spans="1:28" ht="32.25" customHeight="1" x14ac:dyDescent="0.25">
      <c r="A23" s="361" t="s">
        <v>360</v>
      </c>
      <c r="B23" s="362"/>
      <c r="C23" s="362"/>
      <c r="D23" s="362"/>
      <c r="E23" s="362"/>
      <c r="F23" s="362"/>
      <c r="G23" s="362"/>
      <c r="H23" s="362"/>
      <c r="I23" s="362"/>
      <c r="J23" s="362"/>
      <c r="K23" s="362"/>
      <c r="L23" s="363"/>
      <c r="M23" s="360" t="s">
        <v>361</v>
      </c>
      <c r="N23" s="360"/>
      <c r="O23" s="360"/>
      <c r="P23" s="360"/>
      <c r="Q23" s="360"/>
      <c r="R23" s="360"/>
      <c r="S23" s="360"/>
      <c r="T23" s="360"/>
      <c r="U23" s="360"/>
      <c r="V23" s="360"/>
      <c r="W23" s="360"/>
      <c r="X23" s="360"/>
      <c r="Y23" s="360"/>
      <c r="Z23" s="360"/>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513</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8" t="str">
        <f>'1. паспорт местоположение'!A12:C12</f>
        <v>N_NS2000.KL.0002</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37" t="str">
        <f>'1. паспорт местоположение'!A15:C15</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4" t="s">
        <v>481</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65" t="s">
        <v>87</v>
      </c>
      <c r="F19" s="366"/>
      <c r="G19" s="366"/>
      <c r="H19" s="366"/>
      <c r="I19" s="367"/>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B26" sqref="B26"/>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596</v>
      </c>
    </row>
    <row r="4" spans="1:44" s="12" customFormat="1" ht="18.75" x14ac:dyDescent="0.3">
      <c r="A4" s="17"/>
      <c r="I4" s="16"/>
      <c r="J4" s="16"/>
      <c r="K4" s="15"/>
    </row>
    <row r="5" spans="1:44" s="12" customFormat="1" ht="18.75" customHeight="1" x14ac:dyDescent="0.2">
      <c r="A5" s="317" t="str">
        <f>'2. паспорт  ТП'!A4:S4</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7"/>
      <c r="I6" s="16"/>
      <c r="J6" s="16"/>
      <c r="K6" s="15"/>
    </row>
    <row r="7" spans="1:44" s="12" customFormat="1" ht="18.75" x14ac:dyDescent="0.2">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273"/>
      <c r="B8" s="273"/>
      <c r="C8" s="273"/>
      <c r="D8" s="273"/>
      <c r="E8" s="273"/>
      <c r="F8" s="273"/>
      <c r="G8" s="273"/>
      <c r="H8" s="273"/>
      <c r="I8" s="273"/>
      <c r="J8" s="273"/>
      <c r="K8" s="273"/>
      <c r="L8" s="149"/>
      <c r="M8" s="149"/>
      <c r="N8" s="149"/>
      <c r="O8" s="149"/>
      <c r="P8" s="149"/>
      <c r="Q8" s="149"/>
      <c r="R8" s="149"/>
      <c r="S8" s="149"/>
      <c r="T8" s="149"/>
      <c r="U8" s="149"/>
      <c r="V8" s="149"/>
      <c r="W8" s="149"/>
      <c r="X8" s="149"/>
      <c r="Y8" s="149"/>
    </row>
    <row r="9" spans="1:44" s="12" customFormat="1" ht="18.75" customHeight="1" x14ac:dyDescent="0.2">
      <c r="A9" s="328" t="str">
        <f>'2. паспорт  ТП'!A8:S8</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73"/>
      <c r="B11" s="273"/>
      <c r="C11" s="273"/>
      <c r="D11" s="273"/>
      <c r="E11" s="273"/>
      <c r="F11" s="273"/>
      <c r="G11" s="273"/>
      <c r="H11" s="273"/>
      <c r="I11" s="273"/>
      <c r="J11" s="273"/>
      <c r="K11" s="273"/>
      <c r="L11" s="149"/>
      <c r="M11" s="149"/>
      <c r="N11" s="149"/>
      <c r="O11" s="149"/>
      <c r="P11" s="149"/>
      <c r="Q11" s="149"/>
      <c r="R11" s="149"/>
      <c r="S11" s="149"/>
      <c r="T11" s="149"/>
      <c r="U11" s="149"/>
      <c r="V11" s="149"/>
      <c r="W11" s="149"/>
      <c r="X11" s="149"/>
      <c r="Y11" s="149"/>
    </row>
    <row r="12" spans="1:44" s="12" customFormat="1" ht="18.75" customHeight="1" x14ac:dyDescent="0.2">
      <c r="A12" s="328" t="str">
        <f>'2. паспорт  ТП'!A11:S11</f>
        <v>N_NS2000.KL.0002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3" customFormat="1" ht="12" x14ac:dyDescent="0.2">
      <c r="A15" s="328" t="str">
        <f>'2. паспорт  ТП'!A14:S14</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4"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row>
    <row r="18" spans="1:44" s="3" customFormat="1" ht="15" customHeight="1" x14ac:dyDescent="0.2">
      <c r="A18" s="320" t="s">
        <v>597</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4" ht="21" customHeight="1" x14ac:dyDescent="0.4">
      <c r="A19" s="170"/>
      <c r="K19" s="166"/>
      <c r="T19" s="171"/>
      <c r="U19" s="369"/>
      <c r="V19" s="369"/>
      <c r="W19" s="369"/>
      <c r="X19" s="168"/>
      <c r="Y19" s="168"/>
    </row>
    <row r="20" spans="1:44" ht="21" customHeight="1" x14ac:dyDescent="0.25">
      <c r="A20" s="170"/>
      <c r="K20" s="172"/>
      <c r="T20" s="173"/>
      <c r="U20" s="370"/>
      <c r="V20" s="370"/>
      <c r="W20" s="370"/>
      <c r="X20" s="370"/>
      <c r="Y20" s="173"/>
    </row>
    <row r="21" spans="1:44" ht="21" customHeight="1" x14ac:dyDescent="0.4">
      <c r="A21" s="170"/>
      <c r="B21" s="174"/>
      <c r="K21" s="166"/>
      <c r="T21" s="168"/>
      <c r="U21" s="369"/>
      <c r="V21" s="369"/>
      <c r="W21" s="369"/>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335</v>
      </c>
      <c r="B24" s="177" t="s">
        <v>1</v>
      </c>
      <c r="D24" s="178"/>
      <c r="E24" s="179"/>
      <c r="F24" s="179"/>
      <c r="G24" s="179"/>
      <c r="H24" s="179"/>
    </row>
    <row r="25" spans="1:44" x14ac:dyDescent="0.25">
      <c r="A25" s="180" t="s">
        <v>528</v>
      </c>
      <c r="B25" s="181">
        <v>72161340</v>
      </c>
    </row>
    <row r="26" spans="1:44" x14ac:dyDescent="0.25">
      <c r="A26" s="182" t="s">
        <v>333</v>
      </c>
      <c r="B26" s="183"/>
    </row>
    <row r="27" spans="1:44" x14ac:dyDescent="0.25">
      <c r="A27" s="182" t="s">
        <v>331</v>
      </c>
      <c r="B27" s="183">
        <v>50</v>
      </c>
      <c r="D27" s="170" t="s">
        <v>334</v>
      </c>
      <c r="E27" s="184"/>
      <c r="F27" s="184"/>
    </row>
    <row r="28" spans="1:44" ht="16.5" thickBot="1" x14ac:dyDescent="0.3">
      <c r="A28" s="185" t="s">
        <v>329</v>
      </c>
      <c r="B28" s="186">
        <v>1</v>
      </c>
      <c r="D28" s="371" t="s">
        <v>332</v>
      </c>
      <c r="E28" s="371"/>
      <c r="F28" s="187">
        <f>SUM(B95:AA95)</f>
        <v>0</v>
      </c>
      <c r="K28" s="188"/>
      <c r="N28" s="189"/>
    </row>
    <row r="29" spans="1:44" x14ac:dyDescent="0.25">
      <c r="A29" s="180" t="s">
        <v>328</v>
      </c>
      <c r="B29" s="190">
        <f>-C66</f>
        <v>-317022.83333333337</v>
      </c>
      <c r="D29" s="371" t="s">
        <v>330</v>
      </c>
      <c r="E29" s="371"/>
      <c r="F29" s="187" t="str">
        <f>IF(SUM(B96:AA96)=0,"не окупается",SUM(B96:AA96))</f>
        <v>не окупается</v>
      </c>
      <c r="K29" s="188"/>
    </row>
    <row r="30" spans="1:44" x14ac:dyDescent="0.25">
      <c r="A30" s="182" t="s">
        <v>529</v>
      </c>
      <c r="B30" s="191">
        <v>1</v>
      </c>
      <c r="D30" s="371" t="s">
        <v>530</v>
      </c>
      <c r="E30" s="371"/>
      <c r="F30" s="192">
        <f>M93</f>
        <v>-88274307.386621848</v>
      </c>
      <c r="K30" s="188"/>
    </row>
    <row r="31" spans="1:44" x14ac:dyDescent="0.25">
      <c r="A31" s="182" t="s">
        <v>327</v>
      </c>
      <c r="B31" s="191">
        <v>1</v>
      </c>
      <c r="D31" s="371" t="s">
        <v>531</v>
      </c>
      <c r="E31" s="371"/>
      <c r="F31" s="193" t="str">
        <f>IF(F30&gt;0,"да","нет")</f>
        <v>нет</v>
      </c>
      <c r="K31" s="188"/>
    </row>
    <row r="32" spans="1:44" x14ac:dyDescent="0.25">
      <c r="A32" s="182" t="s">
        <v>306</v>
      </c>
      <c r="B32" s="191">
        <f>-C67</f>
        <v>-264185.6944444445</v>
      </c>
    </row>
    <row r="33" spans="1:27" x14ac:dyDescent="0.25">
      <c r="A33" s="182" t="s">
        <v>326</v>
      </c>
      <c r="B33" s="191">
        <v>1</v>
      </c>
    </row>
    <row r="34" spans="1:27" x14ac:dyDescent="0.25">
      <c r="A34" s="182" t="s">
        <v>325</v>
      </c>
      <c r="B34" s="191">
        <v>1</v>
      </c>
    </row>
    <row r="35" spans="1:27" x14ac:dyDescent="0.25">
      <c r="A35" s="194" t="s">
        <v>532</v>
      </c>
      <c r="B35" s="195">
        <v>2.1999999999999999E-2</v>
      </c>
    </row>
    <row r="36" spans="1:27" ht="16.5" thickBot="1" x14ac:dyDescent="0.3">
      <c r="A36" s="185" t="s">
        <v>299</v>
      </c>
      <c r="B36" s="196">
        <v>0.2</v>
      </c>
    </row>
    <row r="37" spans="1:27" x14ac:dyDescent="0.25">
      <c r="A37" s="180" t="s">
        <v>533</v>
      </c>
      <c r="B37" s="190">
        <v>0</v>
      </c>
    </row>
    <row r="38" spans="1:27" x14ac:dyDescent="0.25">
      <c r="A38" s="182" t="s">
        <v>324</v>
      </c>
      <c r="B38" s="191"/>
    </row>
    <row r="39" spans="1:27" ht="16.5" thickBot="1" x14ac:dyDescent="0.3">
      <c r="A39" s="194" t="s">
        <v>323</v>
      </c>
      <c r="B39" s="197">
        <v>0</v>
      </c>
    </row>
    <row r="40" spans="1:27" x14ac:dyDescent="0.25">
      <c r="A40" s="198" t="s">
        <v>534</v>
      </c>
      <c r="B40" s="199">
        <v>0</v>
      </c>
    </row>
    <row r="41" spans="1:27" x14ac:dyDescent="0.25">
      <c r="A41" s="200" t="s">
        <v>322</v>
      </c>
      <c r="B41" s="201">
        <v>0</v>
      </c>
    </row>
    <row r="42" spans="1:27" x14ac:dyDescent="0.25">
      <c r="A42" s="200" t="s">
        <v>321</v>
      </c>
      <c r="B42" s="202">
        <v>0</v>
      </c>
    </row>
    <row r="43" spans="1:27" x14ac:dyDescent="0.25">
      <c r="A43" s="200" t="s">
        <v>320</v>
      </c>
      <c r="B43" s="202">
        <v>0</v>
      </c>
      <c r="Z43" s="203"/>
    </row>
    <row r="44" spans="1:27" x14ac:dyDescent="0.25">
      <c r="A44" s="200" t="s">
        <v>319</v>
      </c>
      <c r="B44" s="202">
        <v>0.13500000000000001</v>
      </c>
      <c r="U44" s="204"/>
      <c r="V44" s="204"/>
      <c r="W44" s="204"/>
      <c r="X44" s="204"/>
      <c r="Y44" s="204"/>
      <c r="Z44" s="204"/>
    </row>
    <row r="45" spans="1:27" x14ac:dyDescent="0.25">
      <c r="A45" s="200" t="s">
        <v>318</v>
      </c>
      <c r="B45" s="202">
        <f>1-B43</f>
        <v>1</v>
      </c>
    </row>
    <row r="46" spans="1:27" ht="16.5" thickBot="1" x14ac:dyDescent="0.3">
      <c r="A46" s="205" t="s">
        <v>535</v>
      </c>
      <c r="B46" s="206">
        <f>B45*B44+B43*B42*(1-B36)</f>
        <v>0.13500000000000001</v>
      </c>
    </row>
    <row r="47" spans="1:27" ht="31.5" x14ac:dyDescent="0.25">
      <c r="A47" s="207" t="s">
        <v>317</v>
      </c>
      <c r="B47" s="208" t="s">
        <v>536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316</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315</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537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538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539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540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541</v>
      </c>
    </row>
    <row r="55" spans="1:50" x14ac:dyDescent="0.25">
      <c r="M55" s="165"/>
    </row>
    <row r="56" spans="1:50" s="218" customFormat="1" ht="16.5" thickBot="1" x14ac:dyDescent="0.3">
      <c r="M56" s="219"/>
    </row>
    <row r="57" spans="1:50" ht="31.5" x14ac:dyDescent="0.25">
      <c r="A57" s="220" t="s">
        <v>314</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313</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312</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311</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310</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542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309</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308</v>
      </c>
      <c r="B65" s="234">
        <f t="shared" ref="B65:AA65" si="6">SUM(B66:B71)</f>
        <v>0</v>
      </c>
      <c r="C65" s="234">
        <f t="shared" si="6"/>
        <v>-990465.45742222189</v>
      </c>
      <c r="D65" s="234">
        <f t="shared" si="6"/>
        <v>-957151.98345555551</v>
      </c>
      <c r="E65" s="234">
        <f t="shared" si="6"/>
        <v>-923317.9192111108</v>
      </c>
      <c r="F65" s="234">
        <f t="shared" si="6"/>
        <v>-888945.31330000004</v>
      </c>
      <c r="G65" s="234">
        <f t="shared" si="6"/>
        <v>-854016.75287499966</v>
      </c>
      <c r="H65" s="234">
        <f t="shared" si="6"/>
        <v>-818516.60048124962</v>
      </c>
      <c r="I65" s="234">
        <f t="shared" si="6"/>
        <v>-782427.70835968759</v>
      </c>
      <c r="J65" s="234">
        <f t="shared" si="6"/>
        <v>-745732.41431847785</v>
      </c>
      <c r="K65" s="234">
        <f t="shared" si="6"/>
        <v>-708412.52630003216</v>
      </c>
      <c r="L65" s="234">
        <f t="shared" si="6"/>
        <v>-670449.30648503313</v>
      </c>
      <c r="M65" s="235">
        <f t="shared" si="6"/>
        <v>-631823.45491958386</v>
      </c>
      <c r="N65" s="234">
        <f t="shared" si="6"/>
        <v>-592515.09265117184</v>
      </c>
      <c r="O65" s="234">
        <f t="shared" si="6"/>
        <v>-552503.74435870687</v>
      </c>
      <c r="P65" s="234">
        <f t="shared" si="6"/>
        <v>-511768.32046146796</v>
      </c>
      <c r="Q65" s="234">
        <f t="shared" si="6"/>
        <v>-470287.0986913119</v>
      </c>
      <c r="R65" s="234">
        <f t="shared" si="6"/>
        <v>-428037.70511205122</v>
      </c>
      <c r="S65" s="234">
        <f t="shared" si="6"/>
        <v>-384997.09456941276</v>
      </c>
      <c r="T65" s="234">
        <f t="shared" si="6"/>
        <v>-341141.53055449494</v>
      </c>
      <c r="U65" s="234">
        <f t="shared" si="6"/>
        <v>-296446.56446312997</v>
      </c>
      <c r="V65" s="234">
        <f t="shared" si="6"/>
        <v>-250887.01423302363</v>
      </c>
      <c r="W65" s="234">
        <f t="shared" si="6"/>
        <v>-204436.9423400145</v>
      </c>
      <c r="X65" s="234">
        <f t="shared" si="6"/>
        <v>-157069.63313421491</v>
      </c>
      <c r="Y65" s="234">
        <f t="shared" si="6"/>
        <v>-108757.5694962414</v>
      </c>
      <c r="Z65" s="234">
        <f t="shared" si="6"/>
        <v>-59472.408793128561</v>
      </c>
      <c r="AA65" s="234">
        <f t="shared" si="6"/>
        <v>-9184.9581129224971</v>
      </c>
    </row>
    <row r="66" spans="1:27" x14ac:dyDescent="0.25">
      <c r="A66" s="236" t="s">
        <v>307</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541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533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533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305</v>
      </c>
      <c r="B71" s="234"/>
      <c r="C71" s="234">
        <f>-(($B$25+$B$26)*$B$28+($B$25+$B$26)*$B$28+SUM($B$73:C73))/2*$B35</f>
        <v>-1571673.9851999998</v>
      </c>
      <c r="D71" s="234">
        <f>-(($B$25+$B$26)*$B$28+($B$25+$B$26)*$B$28+SUM($B$73:D73))/2*$B35</f>
        <v>-1555798.4904</v>
      </c>
      <c r="E71" s="234">
        <f>-(($B$25+$B$26)*$B$28+($B$25+$B$26)*$B$28+SUM($B$73:E73))/2*$B35</f>
        <v>-1539922.9955999998</v>
      </c>
      <c r="F71" s="234">
        <f>-(($B$25+$B$26)*$B$28+($B$25+$B$26)*$B$28+SUM($B$73:F73))/2*$B35</f>
        <v>-1524047.5008</v>
      </c>
      <c r="G71" s="234">
        <f>-(($B$25+$B$26)*$B$28+($B$25+$B$26)*$B$28+SUM($B$73:G73))/2*$B35</f>
        <v>-1508172.0059999998</v>
      </c>
      <c r="H71" s="234">
        <f>-(($B$25+$B$26)*$B$28+($B$25+$B$26)*$B$28+SUM($B$73:H73))/2*$B35</f>
        <v>-1492296.5111999998</v>
      </c>
      <c r="I71" s="234">
        <f>-(($B$25+$B$26)*$B$28+($B$25+$B$26)*$B$28+SUM($B$73:I73))/2*$B35</f>
        <v>-1476421.0164000001</v>
      </c>
      <c r="J71" s="234">
        <f>-(($B$25+$B$26)*$B$28+($B$25+$B$26)*$B$28+SUM($B$73:J73))/2*$B35</f>
        <v>-1460545.5215999999</v>
      </c>
      <c r="K71" s="234">
        <f>-(($B$25+$B$26)*$B$28+($B$25+$B$26)*$B$28+SUM($B$73:K73))/2*$B35</f>
        <v>-1444670.0267999999</v>
      </c>
      <c r="L71" s="234">
        <f>-(($B$25+$B$26)*$B$28+($B$25+$B$26)*$B$28+SUM($B$73:L73))/2*$B35</f>
        <v>-1428794.5319999999</v>
      </c>
      <c r="M71" s="234">
        <f>-(($B$25+$B$26)*$B$28+($B$25+$B$26)*$B$28+SUM($B$73:M73))/2*$B35</f>
        <v>-1412919.0371999997</v>
      </c>
      <c r="N71" s="234">
        <f>-(($B$25+$B$26)*$B$28+($B$25+$B$26)*$B$28+SUM($B$73:N73))/2*$B35</f>
        <v>-1397043.5423999999</v>
      </c>
      <c r="O71" s="234">
        <f>-(($B$25+$B$26)*$B$28+($B$25+$B$26)*$B$28+SUM($B$73:O73))/2*$B35</f>
        <v>-1381168.0475999999</v>
      </c>
      <c r="P71" s="234">
        <f>-(($B$25+$B$26)*$B$28+($B$25+$B$26)*$B$28+SUM($B$73:P73))/2*$B35</f>
        <v>-1365292.5527999999</v>
      </c>
      <c r="Q71" s="234">
        <f>-(($B$25+$B$26)*$B$28+($B$25+$B$26)*$B$28+SUM($B$73:Q73))/2*$B35</f>
        <v>-1349417.058</v>
      </c>
      <c r="R71" s="234">
        <f>-(($B$25+$B$26)*$B$28+($B$25+$B$26)*$B$28+SUM($B$73:R73))/2*$B35</f>
        <v>-1333541.5631999997</v>
      </c>
      <c r="S71" s="234">
        <f>-(($B$25+$B$26)*$B$28+($B$25+$B$26)*$B$28+SUM($B$73:S73))/2*$B35</f>
        <v>-1317666.0683999998</v>
      </c>
      <c r="T71" s="234">
        <f>-(($B$25+$B$26)*$B$28+($B$25+$B$26)*$B$28+SUM($B$73:T73))/2*$B35</f>
        <v>-1301790.5735999998</v>
      </c>
      <c r="U71" s="234">
        <f>-(($B$25+$B$26)*$B$28+($B$25+$B$26)*$B$28+SUM($B$73:U73))/2*$B35</f>
        <v>-1285915.0787999998</v>
      </c>
      <c r="V71" s="234">
        <f>-(($B$25+$B$26)*$B$28+($B$25+$B$26)*$B$28+SUM($B$73:V73))/2*$B35</f>
        <v>-1270039.5839999998</v>
      </c>
      <c r="W71" s="234">
        <f>-(($B$25+$B$26)*$B$28+($B$25+$B$26)*$B$28+SUM($B$73:W73))/2*$B35</f>
        <v>-1254164.0891999998</v>
      </c>
      <c r="X71" s="234">
        <f>-(($B$25+$B$26)*$B$28+($B$25+$B$26)*$B$28+SUM($B$73:X73))/2*$B35</f>
        <v>-1238288.5943999998</v>
      </c>
      <c r="Y71" s="234">
        <f>-(($B$25+$B$26)*$B$28+($B$25+$B$26)*$B$28+SUM($B$73:Y73))/2*$B35</f>
        <v>-1222413.0995999998</v>
      </c>
      <c r="Z71" s="234">
        <f>-(($B$25+$B$26)*$B$28+($B$25+$B$26)*$B$28+SUM($B$73:Z73))/2*$B35</f>
        <v>-1206537.6047999996</v>
      </c>
      <c r="AA71" s="234">
        <f>-(($B$25+$B$26)*$B$28+($B$25+$B$26)*$B$28+SUM($B$73:AA73))/2*$B35</f>
        <v>-1190662.1099999999</v>
      </c>
    </row>
    <row r="72" spans="1:27" s="170" customFormat="1" ht="14.25" x14ac:dyDescent="0.25">
      <c r="A72" s="237" t="s">
        <v>543</v>
      </c>
      <c r="B72" s="232">
        <f t="shared" ref="B72:AA72" si="11">B64+B65</f>
        <v>0</v>
      </c>
      <c r="C72" s="232">
        <f t="shared" si="11"/>
        <v>-673442.62408888852</v>
      </c>
      <c r="D72" s="232">
        <f t="shared" si="11"/>
        <v>-630617.52512222214</v>
      </c>
      <c r="E72" s="232">
        <f t="shared" si="11"/>
        <v>-586987.87754444405</v>
      </c>
      <c r="F72" s="232">
        <f t="shared" si="11"/>
        <v>-542525.93830000004</v>
      </c>
      <c r="G72" s="232">
        <f t="shared" si="11"/>
        <v>-497204.79662499961</v>
      </c>
      <c r="H72" s="232">
        <f t="shared" si="11"/>
        <v>-451000.28554374952</v>
      </c>
      <c r="I72" s="232">
        <f t="shared" si="11"/>
        <v>-403885.90397406253</v>
      </c>
      <c r="J72" s="232">
        <f t="shared" si="11"/>
        <v>-355834.35580128396</v>
      </c>
      <c r="K72" s="232">
        <f t="shared" si="11"/>
        <v>-306817.52602732246</v>
      </c>
      <c r="L72" s="232">
        <f t="shared" si="11"/>
        <v>-256806.45620414219</v>
      </c>
      <c r="M72" s="233">
        <f t="shared" si="11"/>
        <v>-205771.3191302662</v>
      </c>
      <c r="N72" s="232">
        <f t="shared" si="11"/>
        <v>-153681.39278817462</v>
      </c>
      <c r="O72" s="232">
        <f t="shared" si="11"/>
        <v>-100505.03349981975</v>
      </c>
      <c r="P72" s="232">
        <f t="shared" si="11"/>
        <v>-46209.648276814143</v>
      </c>
      <c r="Q72" s="232">
        <f t="shared" si="11"/>
        <v>9238.3336588816019</v>
      </c>
      <c r="R72" s="232">
        <f t="shared" si="11"/>
        <v>65873.490208648029</v>
      </c>
      <c r="S72" s="232">
        <f t="shared" si="11"/>
        <v>123731.43661090743</v>
      </c>
      <c r="T72" s="232">
        <f t="shared" si="11"/>
        <v>182848.85656123492</v>
      </c>
      <c r="U72" s="232">
        <f t="shared" si="11"/>
        <v>243263.53426607174</v>
      </c>
      <c r="V72" s="232">
        <f t="shared" si="11"/>
        <v>305014.38745805423</v>
      </c>
      <c r="W72" s="232">
        <f t="shared" si="11"/>
        <v>368141.50140179566</v>
      </c>
      <c r="X72" s="232">
        <f t="shared" si="11"/>
        <v>432686.16391984967</v>
      </c>
      <c r="Y72" s="232">
        <f t="shared" si="11"/>
        <v>498690.90146944497</v>
      </c>
      <c r="Z72" s="232">
        <f t="shared" si="11"/>
        <v>566199.51630152843</v>
      </c>
      <c r="AA72" s="232">
        <f t="shared" si="11"/>
        <v>635257.12473457423</v>
      </c>
    </row>
    <row r="73" spans="1:27" x14ac:dyDescent="0.25">
      <c r="A73" s="236" t="s">
        <v>301</v>
      </c>
      <c r="B73" s="234">
        <v>0</v>
      </c>
      <c r="C73" s="234">
        <f>IF($B$25-ABS(SUM($B$73:B73))&gt;0,-$B$25/$B$27,0)</f>
        <v>-1443226.8</v>
      </c>
      <c r="D73" s="234">
        <f>IF($B$25-ABS(SUM($B$73:C73))&gt;0,-$B$25/$B$27,0)</f>
        <v>-1443226.8</v>
      </c>
      <c r="E73" s="234">
        <f>IF($B$25-ABS(SUM($B$73:D73))&gt;0,-$B$25/$B$27,0)</f>
        <v>-1443226.8</v>
      </c>
      <c r="F73" s="234">
        <f>IF($B$25-ABS(SUM($B$73:E73))&gt;0,-$B$25/$B$27,0)</f>
        <v>-1443226.8</v>
      </c>
      <c r="G73" s="234">
        <f>IF($B$25-ABS(SUM($B$73:F73))&gt;0,-$B$25/$B$27,0)</f>
        <v>-1443226.8</v>
      </c>
      <c r="H73" s="234">
        <f>IF($B$25-ABS(SUM($B$73:G73))&gt;0,-$B$25/$B$27,0)</f>
        <v>-1443226.8</v>
      </c>
      <c r="I73" s="234">
        <f>IF($B$25-ABS(SUM($B$73:H73))&gt;0,-$B$25/$B$27,0)</f>
        <v>-1443226.8</v>
      </c>
      <c r="J73" s="234">
        <f>IF($B$25-ABS(SUM($B$73:I73))&gt;0,-$B$25/$B$27,0)</f>
        <v>-1443226.8</v>
      </c>
      <c r="K73" s="234">
        <f>IF($B$25-ABS(SUM($B$73:J73))&gt;0,-$B$25/$B$27,0)</f>
        <v>-1443226.8</v>
      </c>
      <c r="L73" s="234">
        <f>IF($B$25-ABS(SUM($B$73:K73))&gt;0,-$B$25/$B$27,0)</f>
        <v>-1443226.8</v>
      </c>
      <c r="M73" s="234">
        <f>IF($B$25-ABS(SUM($B$73:L73))&gt;0,-$B$25/$B$27,0)</f>
        <v>-1443226.8</v>
      </c>
      <c r="N73" s="234">
        <f>IF($B$25-ABS(SUM($B$73:M73))&gt;0,-$B$25/$B$27,0)</f>
        <v>-1443226.8</v>
      </c>
      <c r="O73" s="234">
        <f>IF($B$25-ABS(SUM($B$73:N73))&gt;0,-$B$25/$B$27,0)</f>
        <v>-1443226.8</v>
      </c>
      <c r="P73" s="234">
        <f>IF($B$25-ABS(SUM($B$73:O73))&gt;0,-$B$25/$B$27,0)</f>
        <v>-1443226.8</v>
      </c>
      <c r="Q73" s="234">
        <f>IF($B$25-ABS(SUM($B$73:P73))&gt;0,-$B$25/$B$27,0)</f>
        <v>-1443226.8</v>
      </c>
      <c r="R73" s="234">
        <f>IF($B$25-ABS(SUM($B$73:Q73))&gt;0,-$B$25/$B$27,0)</f>
        <v>-1443226.8</v>
      </c>
      <c r="S73" s="234">
        <f>IF($B$25-ABS(SUM($B$73:R73))&gt;0,-$B$25/$B$27,0)</f>
        <v>-1443226.8</v>
      </c>
      <c r="T73" s="234">
        <f>IF($B$25-ABS(SUM($B$73:S73))&gt;0,-$B$25/$B$27,0)</f>
        <v>-1443226.8</v>
      </c>
      <c r="U73" s="234">
        <f>IF($B$25-ABS(SUM($B$73:T73))&gt;0,-$B$25/$B$27,0)</f>
        <v>-1443226.8</v>
      </c>
      <c r="V73" s="234">
        <f>IF($B$25-ABS(SUM($B$73:U73))&gt;0,-$B$25/$B$27,0)</f>
        <v>-1443226.8</v>
      </c>
      <c r="W73" s="234">
        <f>IF($B$25-ABS(SUM($B$73:V73))&gt;0,-$B$25/$B$27,0)</f>
        <v>-1443226.8</v>
      </c>
      <c r="X73" s="234">
        <f>IF($B$25-ABS(SUM($B$73:W73))&gt;0,-$B$25/$B$27,0)</f>
        <v>-1443226.8</v>
      </c>
      <c r="Y73" s="234">
        <f>IF($B$25-ABS(SUM($B$73:X73))&gt;0,-$B$25/$B$27,0)</f>
        <v>-1443226.8</v>
      </c>
      <c r="Z73" s="234">
        <f>IF($B$25-ABS(SUM($B$73:Y73))&gt;0,-$B$25/$B$27,0)</f>
        <v>-1443226.8</v>
      </c>
      <c r="AA73" s="234">
        <f>IF($B$25-ABS(SUM($B$73:Z73))&gt;0,-$B$25/$B$27,0)</f>
        <v>-1443226.8</v>
      </c>
    </row>
    <row r="74" spans="1:27" s="170" customFormat="1" ht="14.25" x14ac:dyDescent="0.25">
      <c r="A74" s="237" t="s">
        <v>544</v>
      </c>
      <c r="B74" s="232">
        <f t="shared" ref="B74:AA74" si="12">B72+B73</f>
        <v>0</v>
      </c>
      <c r="C74" s="232">
        <f t="shared" si="12"/>
        <v>-2116669.4240888888</v>
      </c>
      <c r="D74" s="232">
        <f t="shared" si="12"/>
        <v>-2073844.3251222223</v>
      </c>
      <c r="E74" s="232">
        <f t="shared" si="12"/>
        <v>-2030214.6775444441</v>
      </c>
      <c r="F74" s="232">
        <f t="shared" si="12"/>
        <v>-1985752.7383000001</v>
      </c>
      <c r="G74" s="232">
        <f t="shared" si="12"/>
        <v>-1940431.5966249998</v>
      </c>
      <c r="H74" s="232">
        <f t="shared" si="12"/>
        <v>-1894227.0855437496</v>
      </c>
      <c r="I74" s="232">
        <f t="shared" si="12"/>
        <v>-1847112.7039740626</v>
      </c>
      <c r="J74" s="232">
        <f t="shared" si="12"/>
        <v>-1799061.1558012841</v>
      </c>
      <c r="K74" s="232">
        <f t="shared" si="12"/>
        <v>-1750044.3260273226</v>
      </c>
      <c r="L74" s="232">
        <f t="shared" si="12"/>
        <v>-1700033.2562041422</v>
      </c>
      <c r="M74" s="233">
        <f t="shared" si="12"/>
        <v>-1648998.1191302664</v>
      </c>
      <c r="N74" s="232">
        <f t="shared" si="12"/>
        <v>-1596908.1927881746</v>
      </c>
      <c r="O74" s="232">
        <f t="shared" si="12"/>
        <v>-1543731.8334998197</v>
      </c>
      <c r="P74" s="232">
        <f t="shared" si="12"/>
        <v>-1489436.4482768141</v>
      </c>
      <c r="Q74" s="232">
        <f t="shared" si="12"/>
        <v>-1433988.4663411183</v>
      </c>
      <c r="R74" s="232">
        <f t="shared" si="12"/>
        <v>-1377353.3097913521</v>
      </c>
      <c r="S74" s="232">
        <f t="shared" si="12"/>
        <v>-1319495.3633890925</v>
      </c>
      <c r="T74" s="232">
        <f t="shared" si="12"/>
        <v>-1260377.9434387651</v>
      </c>
      <c r="U74" s="232">
        <f t="shared" si="12"/>
        <v>-1199963.2657339284</v>
      </c>
      <c r="V74" s="232">
        <f t="shared" si="12"/>
        <v>-1138212.4125419459</v>
      </c>
      <c r="W74" s="232">
        <f t="shared" si="12"/>
        <v>-1075085.2985982043</v>
      </c>
      <c r="X74" s="232">
        <f t="shared" si="12"/>
        <v>-1010540.6360801504</v>
      </c>
      <c r="Y74" s="232">
        <f t="shared" si="12"/>
        <v>-944535.89853055507</v>
      </c>
      <c r="Z74" s="232">
        <f t="shared" si="12"/>
        <v>-877027.28369847161</v>
      </c>
      <c r="AA74" s="232">
        <f t="shared" si="12"/>
        <v>-807969.67526542582</v>
      </c>
    </row>
    <row r="75" spans="1:27" x14ac:dyDescent="0.25">
      <c r="A75" s="236" t="s">
        <v>300</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304</v>
      </c>
      <c r="B76" s="232">
        <f t="shared" ref="B76:AA76" si="14">B74+B75</f>
        <v>0</v>
      </c>
      <c r="C76" s="232">
        <f t="shared" si="14"/>
        <v>-2116669.4240888888</v>
      </c>
      <c r="D76" s="232">
        <f t="shared" si="14"/>
        <v>-2073844.3251222223</v>
      </c>
      <c r="E76" s="232">
        <f t="shared" si="14"/>
        <v>-2030214.6775444441</v>
      </c>
      <c r="F76" s="232">
        <f t="shared" si="14"/>
        <v>-1985752.7383000001</v>
      </c>
      <c r="G76" s="232">
        <f t="shared" si="14"/>
        <v>-1940431.5966249998</v>
      </c>
      <c r="H76" s="232">
        <f t="shared" si="14"/>
        <v>-1894227.0855437496</v>
      </c>
      <c r="I76" s="232">
        <f t="shared" si="14"/>
        <v>-1847112.7039740626</v>
      </c>
      <c r="J76" s="232">
        <f t="shared" si="14"/>
        <v>-1799061.1558012841</v>
      </c>
      <c r="K76" s="232">
        <f t="shared" si="14"/>
        <v>-1750044.3260273226</v>
      </c>
      <c r="L76" s="232">
        <f t="shared" si="14"/>
        <v>-1700033.2562041422</v>
      </c>
      <c r="M76" s="233">
        <f t="shared" si="14"/>
        <v>-1648998.1191302664</v>
      </c>
      <c r="N76" s="232">
        <f t="shared" si="14"/>
        <v>-1596908.1927881746</v>
      </c>
      <c r="O76" s="232">
        <f t="shared" si="14"/>
        <v>-1543731.8334998197</v>
      </c>
      <c r="P76" s="232">
        <f t="shared" si="14"/>
        <v>-1489436.4482768141</v>
      </c>
      <c r="Q76" s="232">
        <f t="shared" si="14"/>
        <v>-1433988.4663411183</v>
      </c>
      <c r="R76" s="232">
        <f t="shared" si="14"/>
        <v>-1377353.3097913521</v>
      </c>
      <c r="S76" s="232">
        <f t="shared" si="14"/>
        <v>-1319495.3633890925</v>
      </c>
      <c r="T76" s="232">
        <f t="shared" si="14"/>
        <v>-1260377.9434387651</v>
      </c>
      <c r="U76" s="232">
        <f t="shared" si="14"/>
        <v>-1199963.2657339284</v>
      </c>
      <c r="V76" s="232">
        <f t="shared" si="14"/>
        <v>-1138212.4125419459</v>
      </c>
      <c r="W76" s="232">
        <f t="shared" si="14"/>
        <v>-1075085.2985982043</v>
      </c>
      <c r="X76" s="232">
        <f t="shared" si="14"/>
        <v>-1010540.6360801504</v>
      </c>
      <c r="Y76" s="232">
        <f t="shared" si="14"/>
        <v>-944535.89853055507</v>
      </c>
      <c r="Z76" s="232">
        <f t="shared" si="14"/>
        <v>-877027.28369847161</v>
      </c>
      <c r="AA76" s="232">
        <f t="shared" si="14"/>
        <v>-807969.67526542582</v>
      </c>
    </row>
    <row r="77" spans="1:27" x14ac:dyDescent="0.25">
      <c r="A77" s="236" t="s">
        <v>299</v>
      </c>
      <c r="B77" s="234">
        <f t="shared" ref="B77:AA77" si="15">-B76*$B$36</f>
        <v>0</v>
      </c>
      <c r="C77" s="234">
        <f t="shared" si="15"/>
        <v>423333.88481777778</v>
      </c>
      <c r="D77" s="234">
        <f t="shared" si="15"/>
        <v>414768.86502444447</v>
      </c>
      <c r="E77" s="234">
        <f t="shared" si="15"/>
        <v>406042.93550888886</v>
      </c>
      <c r="F77" s="234">
        <f t="shared" si="15"/>
        <v>397150.54766000004</v>
      </c>
      <c r="G77" s="234">
        <f t="shared" si="15"/>
        <v>388086.31932499999</v>
      </c>
      <c r="H77" s="234">
        <f t="shared" si="15"/>
        <v>378845.41710874997</v>
      </c>
      <c r="I77" s="234">
        <f t="shared" si="15"/>
        <v>369422.54079481255</v>
      </c>
      <c r="J77" s="234">
        <f t="shared" si="15"/>
        <v>359812.23116025684</v>
      </c>
      <c r="K77" s="234">
        <f t="shared" si="15"/>
        <v>350008.86520546454</v>
      </c>
      <c r="L77" s="234">
        <f t="shared" si="15"/>
        <v>340006.65124082845</v>
      </c>
      <c r="M77" s="235">
        <f t="shared" si="15"/>
        <v>329799.62382605328</v>
      </c>
      <c r="N77" s="234">
        <f t="shared" si="15"/>
        <v>319381.63855763496</v>
      </c>
      <c r="O77" s="234">
        <f t="shared" si="15"/>
        <v>308746.36669996398</v>
      </c>
      <c r="P77" s="234">
        <f t="shared" si="15"/>
        <v>297887.28965536284</v>
      </c>
      <c r="Q77" s="234">
        <f t="shared" si="15"/>
        <v>286797.69326822367</v>
      </c>
      <c r="R77" s="234">
        <f t="shared" si="15"/>
        <v>275470.66195827042</v>
      </c>
      <c r="S77" s="234">
        <f t="shared" si="15"/>
        <v>263899.07267781853</v>
      </c>
      <c r="T77" s="234">
        <f t="shared" si="15"/>
        <v>252075.58868775304</v>
      </c>
      <c r="U77" s="234">
        <f t="shared" si="15"/>
        <v>239992.65314678568</v>
      </c>
      <c r="V77" s="234">
        <f t="shared" si="15"/>
        <v>227642.48250838919</v>
      </c>
      <c r="W77" s="234">
        <f t="shared" si="15"/>
        <v>215017.05971964088</v>
      </c>
      <c r="X77" s="234">
        <f t="shared" si="15"/>
        <v>202108.12721603009</v>
      </c>
      <c r="Y77" s="234">
        <f t="shared" si="15"/>
        <v>188907.17970611103</v>
      </c>
      <c r="Z77" s="234">
        <f t="shared" si="15"/>
        <v>175405.45673969435</v>
      </c>
      <c r="AA77" s="234">
        <f t="shared" si="15"/>
        <v>161593.93505308518</v>
      </c>
    </row>
    <row r="78" spans="1:27" ht="16.5" thickBot="1" x14ac:dyDescent="0.3">
      <c r="A78" s="238" t="s">
        <v>303</v>
      </c>
      <c r="B78" s="239">
        <f t="shared" ref="B78:AA78" si="16">B76+B77</f>
        <v>0</v>
      </c>
      <c r="C78" s="239">
        <f t="shared" si="16"/>
        <v>-1693335.5392711111</v>
      </c>
      <c r="D78" s="239">
        <f t="shared" si="16"/>
        <v>-1659075.4600977779</v>
      </c>
      <c r="E78" s="239">
        <f t="shared" si="16"/>
        <v>-1624171.7420355552</v>
      </c>
      <c r="F78" s="239">
        <f t="shared" si="16"/>
        <v>-1588602.1906400002</v>
      </c>
      <c r="G78" s="239">
        <f t="shared" si="16"/>
        <v>-1552345.2772999997</v>
      </c>
      <c r="H78" s="239">
        <f t="shared" si="16"/>
        <v>-1515381.6684349997</v>
      </c>
      <c r="I78" s="239">
        <f t="shared" si="16"/>
        <v>-1477690.16317925</v>
      </c>
      <c r="J78" s="239">
        <f t="shared" si="16"/>
        <v>-1439248.9246410273</v>
      </c>
      <c r="K78" s="239">
        <f t="shared" si="16"/>
        <v>-1400035.4608218581</v>
      </c>
      <c r="L78" s="239">
        <f t="shared" si="16"/>
        <v>-1360026.6049633138</v>
      </c>
      <c r="M78" s="240">
        <f t="shared" si="16"/>
        <v>-1319198.4953042131</v>
      </c>
      <c r="N78" s="239">
        <f t="shared" si="16"/>
        <v>-1277526.5542305396</v>
      </c>
      <c r="O78" s="239">
        <f t="shared" si="16"/>
        <v>-1234985.4667998557</v>
      </c>
      <c r="P78" s="239">
        <f t="shared" si="16"/>
        <v>-1191549.1586214514</v>
      </c>
      <c r="Q78" s="239">
        <f t="shared" si="16"/>
        <v>-1147190.7730728947</v>
      </c>
      <c r="R78" s="239">
        <f t="shared" si="16"/>
        <v>-1101882.6478330817</v>
      </c>
      <c r="S78" s="239">
        <f t="shared" si="16"/>
        <v>-1055596.2907112739</v>
      </c>
      <c r="T78" s="239">
        <f t="shared" si="16"/>
        <v>-1008302.3547510121</v>
      </c>
      <c r="U78" s="239">
        <f t="shared" si="16"/>
        <v>-959970.61258714274</v>
      </c>
      <c r="V78" s="239">
        <f t="shared" si="16"/>
        <v>-910569.93003355677</v>
      </c>
      <c r="W78" s="239">
        <f t="shared" si="16"/>
        <v>-860068.2388785634</v>
      </c>
      <c r="X78" s="239">
        <f t="shared" si="16"/>
        <v>-808432.50886412035</v>
      </c>
      <c r="Y78" s="239">
        <f t="shared" si="16"/>
        <v>-755628.71882444411</v>
      </c>
      <c r="Z78" s="239">
        <f t="shared" si="16"/>
        <v>-701621.82695877727</v>
      </c>
      <c r="AA78" s="239">
        <f t="shared" si="16"/>
        <v>-646375.74021234061</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302</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544</v>
      </c>
      <c r="B81" s="232">
        <f t="shared" ref="B81:AA81" si="19">B74</f>
        <v>0</v>
      </c>
      <c r="C81" s="232">
        <f t="shared" si="19"/>
        <v>-2116669.4240888888</v>
      </c>
      <c r="D81" s="232">
        <f t="shared" si="19"/>
        <v>-2073844.3251222223</v>
      </c>
      <c r="E81" s="232">
        <f t="shared" si="19"/>
        <v>-2030214.6775444441</v>
      </c>
      <c r="F81" s="232">
        <f t="shared" si="19"/>
        <v>-1985752.7383000001</v>
      </c>
      <c r="G81" s="232">
        <f t="shared" si="19"/>
        <v>-1940431.5966249998</v>
      </c>
      <c r="H81" s="232">
        <f t="shared" si="19"/>
        <v>-1894227.0855437496</v>
      </c>
      <c r="I81" s="232">
        <f t="shared" si="19"/>
        <v>-1847112.7039740626</v>
      </c>
      <c r="J81" s="232">
        <f t="shared" si="19"/>
        <v>-1799061.1558012841</v>
      </c>
      <c r="K81" s="232">
        <f t="shared" si="19"/>
        <v>-1750044.3260273226</v>
      </c>
      <c r="L81" s="232">
        <f t="shared" si="19"/>
        <v>-1700033.2562041422</v>
      </c>
      <c r="M81" s="233">
        <f t="shared" si="19"/>
        <v>-1648998.1191302664</v>
      </c>
      <c r="N81" s="232">
        <f t="shared" si="19"/>
        <v>-1596908.1927881746</v>
      </c>
      <c r="O81" s="232">
        <f t="shared" si="19"/>
        <v>-1543731.8334998197</v>
      </c>
      <c r="P81" s="232">
        <f t="shared" si="19"/>
        <v>-1489436.4482768141</v>
      </c>
      <c r="Q81" s="232">
        <f t="shared" si="19"/>
        <v>-1433988.4663411183</v>
      </c>
      <c r="R81" s="232">
        <f t="shared" si="19"/>
        <v>-1377353.3097913521</v>
      </c>
      <c r="S81" s="232">
        <f t="shared" si="19"/>
        <v>-1319495.3633890925</v>
      </c>
      <c r="T81" s="232">
        <f t="shared" si="19"/>
        <v>-1260377.9434387651</v>
      </c>
      <c r="U81" s="232">
        <f t="shared" si="19"/>
        <v>-1199963.2657339284</v>
      </c>
      <c r="V81" s="232">
        <f t="shared" si="19"/>
        <v>-1138212.4125419459</v>
      </c>
      <c r="W81" s="232">
        <f t="shared" si="19"/>
        <v>-1075085.2985982043</v>
      </c>
      <c r="X81" s="232">
        <f t="shared" si="19"/>
        <v>-1010540.6360801504</v>
      </c>
      <c r="Y81" s="232">
        <f t="shared" si="19"/>
        <v>-944535.89853055507</v>
      </c>
      <c r="Z81" s="232">
        <f t="shared" si="19"/>
        <v>-877027.28369847161</v>
      </c>
      <c r="AA81" s="232">
        <f t="shared" si="19"/>
        <v>-807969.67526542582</v>
      </c>
    </row>
    <row r="82" spans="1:27" x14ac:dyDescent="0.25">
      <c r="A82" s="236" t="s">
        <v>301</v>
      </c>
      <c r="B82" s="234">
        <f t="shared" ref="B82:AA82" si="20">-B73</f>
        <v>0</v>
      </c>
      <c r="C82" s="234">
        <f t="shared" si="20"/>
        <v>1443226.8</v>
      </c>
      <c r="D82" s="234">
        <f t="shared" si="20"/>
        <v>1443226.8</v>
      </c>
      <c r="E82" s="234">
        <f t="shared" si="20"/>
        <v>1443226.8</v>
      </c>
      <c r="F82" s="234">
        <f t="shared" si="20"/>
        <v>1443226.8</v>
      </c>
      <c r="G82" s="234">
        <f t="shared" si="20"/>
        <v>1443226.8</v>
      </c>
      <c r="H82" s="234">
        <f t="shared" si="20"/>
        <v>1443226.8</v>
      </c>
      <c r="I82" s="234">
        <f t="shared" si="20"/>
        <v>1443226.8</v>
      </c>
      <c r="J82" s="234">
        <f t="shared" si="20"/>
        <v>1443226.8</v>
      </c>
      <c r="K82" s="234">
        <f t="shared" si="20"/>
        <v>1443226.8</v>
      </c>
      <c r="L82" s="234">
        <f t="shared" si="20"/>
        <v>1443226.8</v>
      </c>
      <c r="M82" s="235">
        <f t="shared" si="20"/>
        <v>1443226.8</v>
      </c>
      <c r="N82" s="234">
        <f t="shared" si="20"/>
        <v>1443226.8</v>
      </c>
      <c r="O82" s="234">
        <f t="shared" si="20"/>
        <v>1443226.8</v>
      </c>
      <c r="P82" s="234">
        <f t="shared" si="20"/>
        <v>1443226.8</v>
      </c>
      <c r="Q82" s="234">
        <f t="shared" si="20"/>
        <v>1443226.8</v>
      </c>
      <c r="R82" s="234">
        <f t="shared" si="20"/>
        <v>1443226.8</v>
      </c>
      <c r="S82" s="234">
        <f t="shared" si="20"/>
        <v>1443226.8</v>
      </c>
      <c r="T82" s="234">
        <f t="shared" si="20"/>
        <v>1443226.8</v>
      </c>
      <c r="U82" s="234">
        <f t="shared" si="20"/>
        <v>1443226.8</v>
      </c>
      <c r="V82" s="234">
        <f t="shared" si="20"/>
        <v>1443226.8</v>
      </c>
      <c r="W82" s="234">
        <f t="shared" si="20"/>
        <v>1443226.8</v>
      </c>
      <c r="X82" s="234">
        <f t="shared" si="20"/>
        <v>1443226.8</v>
      </c>
      <c r="Y82" s="234">
        <f t="shared" si="20"/>
        <v>1443226.8</v>
      </c>
      <c r="Z82" s="234">
        <f t="shared" si="20"/>
        <v>1443226.8</v>
      </c>
      <c r="AA82" s="234">
        <f t="shared" si="20"/>
        <v>1443226.8</v>
      </c>
    </row>
    <row r="83" spans="1:27" x14ac:dyDescent="0.25">
      <c r="A83" s="236" t="s">
        <v>300</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299</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298</v>
      </c>
      <c r="B85" s="245">
        <f>IF(((SUM($B$64:B64)+SUM($B$66:B70))+SUM($B$87:B87))&lt;0,((SUM($B$64:B64)+SUM($B$66:B70))+SUM($B$87:B87))*0.2-SUM($A$85:A85),IF(SUM(A$85:$B85)&lt;0,0-SUM(A$85:$B85),0))</f>
        <v>-14432268</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248672.42992236465</v>
      </c>
      <c r="O85" s="245">
        <f>IF(((SUM($B$64:O64)+SUM($B$66:O70))+SUM($B$87:O87))&lt;0,((SUM($B$64:O64)+SUM($B$66:O70))+SUM($B$87:O87))*0.2-SUM($A$85:N85),IF(SUM($B$85:N85)&lt;0,0-SUM($B$85:N85),0))</f>
        <v>256132.60282003693</v>
      </c>
      <c r="P85" s="245">
        <f>IF(((SUM($B$64:P64)+SUM($B$66:P70))+SUM($B$87:P87))&lt;0,((SUM($B$64:P64)+SUM($B$66:P70))+SUM($B$87:P87))*0.2-SUM($A$85:O85),IF(SUM($B$85:O85)&lt;0,0-SUM($B$85:O85),0))</f>
        <v>263816.58090463653</v>
      </c>
      <c r="Q85" s="245">
        <f>IF(((SUM($B$64:Q64)+SUM($B$66:Q70))+SUM($B$87:Q87))&lt;0,((SUM($B$64:Q64)+SUM($B$66:Q70))+SUM($B$87:Q87))*0.2-SUM($A$85:P85),IF(SUM($B$85:P85)&lt;0,0-SUM($B$85:P85),0))</f>
        <v>271731.07833177596</v>
      </c>
      <c r="R85" s="245">
        <f>IF(((SUM($B$64:R64)+SUM($B$66:R70))+SUM($B$87:R87))&lt;0,((SUM($B$64:R64)+SUM($B$66:R70))+SUM($B$87:R87))*0.2-SUM($A$85:Q85),IF(SUM($B$85:Q85)&lt;0,0-SUM($B$85:Q85),0))</f>
        <v>279883.01068172976</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324461.11812036112</v>
      </c>
      <c r="X85" s="245">
        <f>IF(((SUM($B$64:X64)+SUM($B$66:X70))+SUM($B$87:X87))&lt;0,((SUM($B$64:X64)+SUM($B$66:X70))+SUM($B$87:X87))*0.2-SUM($A$85:W85),IF(SUM($B$85:W85)&lt;0,0-SUM($B$85:W85),0))</f>
        <v>334194.95166396908</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365183.84694691468</v>
      </c>
    </row>
    <row r="86" spans="1:27" x14ac:dyDescent="0.25">
      <c r="A86" s="236" t="s">
        <v>297</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296</v>
      </c>
      <c r="B87" s="234">
        <f>-($B$25+$B$26)*$B$28</f>
        <v>-72161340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295</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294</v>
      </c>
      <c r="B89" s="232">
        <f>SUM(B81:B88)</f>
        <v>-86593608</v>
      </c>
      <c r="C89" s="232">
        <f t="shared" ref="C89:AA89" si="24">SUM(C81:C88)</f>
        <v>-493796.35186666786</v>
      </c>
      <c r="D89" s="232">
        <f>SUM(D81:D88)</f>
        <v>-445581.33206666517</v>
      </c>
      <c r="E89" s="232">
        <f>SUM(E81:E88)</f>
        <v>-396400.85393333249</v>
      </c>
      <c r="F89" s="232">
        <f t="shared" si="24"/>
        <v>-346221.62580000004</v>
      </c>
      <c r="G89" s="232">
        <f t="shared" si="24"/>
        <v>-295011.35475000204</v>
      </c>
      <c r="H89" s="232">
        <f t="shared" si="24"/>
        <v>-242741.04041249724</v>
      </c>
      <c r="I89" s="232">
        <f t="shared" si="24"/>
        <v>-189378.88148887525</v>
      </c>
      <c r="J89" s="232">
        <f t="shared" si="24"/>
        <v>-134892.12264154269</v>
      </c>
      <c r="K89" s="232">
        <f t="shared" si="24"/>
        <v>-79247.025872786297</v>
      </c>
      <c r="L89" s="232">
        <f t="shared" si="24"/>
        <v>-22408.841044969624</v>
      </c>
      <c r="M89" s="233">
        <f t="shared" si="24"/>
        <v>35658.224483679747</v>
      </c>
      <c r="N89" s="232">
        <f t="shared" si="24"/>
        <v>94991.03713419009</v>
      </c>
      <c r="O89" s="232">
        <f t="shared" si="24"/>
        <v>155627.56932021724</v>
      </c>
      <c r="P89" s="232">
        <f t="shared" si="24"/>
        <v>217606.93262782251</v>
      </c>
      <c r="Q89" s="232">
        <f t="shared" si="24"/>
        <v>280969.41199065768</v>
      </c>
      <c r="R89" s="232">
        <f t="shared" si="24"/>
        <v>345756.50089037768</v>
      </c>
      <c r="S89" s="232">
        <f t="shared" si="24"/>
        <v>412010.93761308887</v>
      </c>
      <c r="T89" s="232">
        <f t="shared" si="24"/>
        <v>479776.74259348097</v>
      </c>
      <c r="U89" s="232">
        <f t="shared" si="24"/>
        <v>549099.25687928707</v>
      </c>
      <c r="V89" s="232">
        <f t="shared" si="24"/>
        <v>620025.18174966401</v>
      </c>
      <c r="W89" s="232">
        <f t="shared" si="24"/>
        <v>692602.61952215689</v>
      </c>
      <c r="X89" s="232">
        <f t="shared" si="24"/>
        <v>766881.11558381876</v>
      </c>
      <c r="Y89" s="232">
        <f t="shared" si="24"/>
        <v>842911.70168333326</v>
      </c>
      <c r="Z89" s="232">
        <f t="shared" si="24"/>
        <v>920746.94052183337</v>
      </c>
      <c r="AA89" s="232">
        <f t="shared" si="24"/>
        <v>1000440.9716814889</v>
      </c>
    </row>
    <row r="90" spans="1:27" s="170" customFormat="1" ht="14.25" x14ac:dyDescent="0.25">
      <c r="A90" s="246" t="s">
        <v>545</v>
      </c>
      <c r="B90" s="232">
        <f>SUM($B$89:B89)</f>
        <v>-86593608</v>
      </c>
      <c r="C90" s="232">
        <f>SUM($B$89:C89)</f>
        <v>-87087404.351866663</v>
      </c>
      <c r="D90" s="232">
        <f>SUM($B$89:D89)</f>
        <v>-87532985.683933333</v>
      </c>
      <c r="E90" s="232">
        <f>SUM($B$89:E89)</f>
        <v>-87929386.537866667</v>
      </c>
      <c r="F90" s="232">
        <f>SUM($B$89:F89)</f>
        <v>-88275608.163666666</v>
      </c>
      <c r="G90" s="232">
        <f>SUM($B$89:G89)</f>
        <v>-88570619.518416673</v>
      </c>
      <c r="H90" s="232">
        <f>SUM($B$89:H89)</f>
        <v>-88813360.558829173</v>
      </c>
      <c r="I90" s="232">
        <f>SUM($B$89:I89)</f>
        <v>-89002739.440318048</v>
      </c>
      <c r="J90" s="232">
        <f>SUM($B$89:J89)</f>
        <v>-89137631.562959597</v>
      </c>
      <c r="K90" s="232">
        <f>SUM($B$89:K89)</f>
        <v>-89216878.588832378</v>
      </c>
      <c r="L90" s="232">
        <f>SUM($B$89:L89)</f>
        <v>-89239287.429877341</v>
      </c>
      <c r="M90" s="233">
        <f>SUM($B$89:M89)</f>
        <v>-89203629.205393657</v>
      </c>
      <c r="N90" s="232">
        <f>SUM($B$89:N89)</f>
        <v>-89108638.168259472</v>
      </c>
      <c r="O90" s="232">
        <f>SUM($B$89:O89)</f>
        <v>-88953010.598939255</v>
      </c>
      <c r="P90" s="232">
        <f>SUM($B$89:P89)</f>
        <v>-88735403.666311428</v>
      </c>
      <c r="Q90" s="232">
        <f>SUM($B$89:Q89)</f>
        <v>-88454434.254320771</v>
      </c>
      <c r="R90" s="232">
        <f>SUM($B$89:R89)</f>
        <v>-88108677.753430396</v>
      </c>
      <c r="S90" s="232">
        <f>SUM($B$89:S89)</f>
        <v>-87696666.815817311</v>
      </c>
      <c r="T90" s="232">
        <f>SUM($B$89:T89)</f>
        <v>-87216890.073223829</v>
      </c>
      <c r="U90" s="232">
        <f>SUM($B$89:U89)</f>
        <v>-86667790.816344544</v>
      </c>
      <c r="V90" s="232">
        <f>SUM($B$89:V89)</f>
        <v>-86047765.634594887</v>
      </c>
      <c r="W90" s="232">
        <f>SUM($B$89:W89)</f>
        <v>-85355163.015072733</v>
      </c>
      <c r="X90" s="232">
        <f>SUM($B$89:X89)</f>
        <v>-84588281.899488911</v>
      </c>
      <c r="Y90" s="232">
        <f>SUM($B$89:Y89)</f>
        <v>-83745370.197805583</v>
      </c>
      <c r="Z90" s="232">
        <f>SUM($B$89:Z89)</f>
        <v>-82824623.257283747</v>
      </c>
      <c r="AA90" s="232">
        <f>SUM($B$89:AA89)</f>
        <v>-81824182.285602257</v>
      </c>
    </row>
    <row r="91" spans="1:27" x14ac:dyDescent="0.25">
      <c r="A91" s="247" t="s">
        <v>293</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546</v>
      </c>
      <c r="B92" s="251">
        <f t="shared" ref="B92:AA92" si="26">B89*B91</f>
        <v>-86593608</v>
      </c>
      <c r="C92" s="251">
        <f t="shared" si="26"/>
        <v>-435062.86508076463</v>
      </c>
      <c r="D92" s="251">
        <f t="shared" si="26"/>
        <v>-345887.81623292912</v>
      </c>
      <c r="E92" s="251">
        <f t="shared" si="26"/>
        <v>-271110.9112816127</v>
      </c>
      <c r="F92" s="251">
        <f t="shared" si="26"/>
        <v>-208627.11156277169</v>
      </c>
      <c r="G92" s="251">
        <f t="shared" si="26"/>
        <v>-156624.40144210137</v>
      </c>
      <c r="H92" s="251">
        <f t="shared" si="26"/>
        <v>-113545.00659368132</v>
      </c>
      <c r="I92" s="251">
        <f t="shared" si="26"/>
        <v>-78047.773177029681</v>
      </c>
      <c r="J92" s="251">
        <f t="shared" si="26"/>
        <v>-48980.103272455955</v>
      </c>
      <c r="K92" s="251">
        <f t="shared" si="26"/>
        <v>-25352.466553223625</v>
      </c>
      <c r="L92" s="251">
        <f t="shared" si="26"/>
        <v>-6316.2713713302228</v>
      </c>
      <c r="M92" s="233">
        <f t="shared" si="26"/>
        <v>8855.3399460402052</v>
      </c>
      <c r="N92" s="251">
        <f t="shared" si="26"/>
        <v>20784.151101583375</v>
      </c>
      <c r="O92" s="251">
        <f t="shared" si="26"/>
        <v>30001.31801819957</v>
      </c>
      <c r="P92" s="251">
        <f t="shared" si="26"/>
        <v>36959.889642651193</v>
      </c>
      <c r="Q92" s="251">
        <f t="shared" si="26"/>
        <v>42045.654729736008</v>
      </c>
      <c r="R92" s="251">
        <f t="shared" si="26"/>
        <v>45586.533627518736</v>
      </c>
      <c r="S92" s="251">
        <f t="shared" si="26"/>
        <v>47860.705856654931</v>
      </c>
      <c r="T92" s="251">
        <f t="shared" si="26"/>
        <v>49103.63964795418</v>
      </c>
      <c r="U92" s="251">
        <f t="shared" si="26"/>
        <v>49514.168117037938</v>
      </c>
      <c r="V92" s="251">
        <f t="shared" si="26"/>
        <v>49259.738015322255</v>
      </c>
      <c r="W92" s="251">
        <f t="shared" si="26"/>
        <v>48480.940654772392</v>
      </c>
      <c r="X92" s="251">
        <f t="shared" si="26"/>
        <v>47295.420355837246</v>
      </c>
      <c r="Y92" s="251">
        <f t="shared" si="26"/>
        <v>45801.243347952557</v>
      </c>
      <c r="Z92" s="251">
        <f t="shared" si="26"/>
        <v>44079.799227662545</v>
      </c>
      <c r="AA92" s="251">
        <f t="shared" si="26"/>
        <v>42198.297647854095</v>
      </c>
    </row>
    <row r="93" spans="1:27" s="170" customFormat="1" ht="14.25" x14ac:dyDescent="0.25">
      <c r="A93" s="250" t="s">
        <v>547</v>
      </c>
      <c r="B93" s="251">
        <f>SUM($B$92:B92)</f>
        <v>-86593608</v>
      </c>
      <c r="C93" s="251">
        <f>SUM($B$92:C92)</f>
        <v>-87028670.865080759</v>
      </c>
      <c r="D93" s="251">
        <f>SUM($B$92:D92)</f>
        <v>-87374558.681313694</v>
      </c>
      <c r="E93" s="251">
        <f>SUM($B$92:E92)</f>
        <v>-87645669.592595309</v>
      </c>
      <c r="F93" s="251">
        <f>SUM($B$92:F92)</f>
        <v>-87854296.704158083</v>
      </c>
      <c r="G93" s="251">
        <f>SUM($B$92:G92)</f>
        <v>-88010921.105600178</v>
      </c>
      <c r="H93" s="251">
        <f>SUM($B$92:H92)</f>
        <v>-88124466.112193853</v>
      </c>
      <c r="I93" s="251">
        <f>SUM($B$92:I92)</f>
        <v>-88202513.88537088</v>
      </c>
      <c r="J93" s="251">
        <f>SUM($B$92:J92)</f>
        <v>-88251493.988643333</v>
      </c>
      <c r="K93" s="251">
        <f>SUM($B$92:K92)</f>
        <v>-88276846.455196559</v>
      </c>
      <c r="L93" s="251">
        <f>SUM($B$92:L92)</f>
        <v>-88283162.726567894</v>
      </c>
      <c r="M93" s="233">
        <f>SUM($B$92:M92)</f>
        <v>-88274307.386621848</v>
      </c>
      <c r="N93" s="251">
        <f>SUM($B$92:N92)</f>
        <v>-88253523.235520259</v>
      </c>
      <c r="O93" s="251">
        <f>SUM($B$92:O92)</f>
        <v>-88223521.917502061</v>
      </c>
      <c r="P93" s="251">
        <f>SUM($B$92:P92)</f>
        <v>-88186562.027859405</v>
      </c>
      <c r="Q93" s="251">
        <f>SUM($B$92:Q92)</f>
        <v>-88144516.373129666</v>
      </c>
      <c r="R93" s="251">
        <f>SUM($B$92:R92)</f>
        <v>-88098929.839502141</v>
      </c>
      <c r="S93" s="251">
        <f>SUM($B$92:S92)</f>
        <v>-88051069.13364549</v>
      </c>
      <c r="T93" s="251">
        <f>SUM($B$92:T92)</f>
        <v>-88001965.493997529</v>
      </c>
      <c r="U93" s="251">
        <f>SUM($B$92:U92)</f>
        <v>-87952451.325880498</v>
      </c>
      <c r="V93" s="251">
        <f>SUM($B$92:V92)</f>
        <v>-87903191.587865174</v>
      </c>
      <c r="W93" s="251">
        <f>SUM($B$92:W92)</f>
        <v>-87854710.647210404</v>
      </c>
      <c r="X93" s="251">
        <f>SUM($B$92:X92)</f>
        <v>-87807415.226854563</v>
      </c>
      <c r="Y93" s="251">
        <f>SUM($B$92:Y92)</f>
        <v>-87761613.983506605</v>
      </c>
      <c r="Z93" s="251">
        <f>SUM($B$92:Z92)</f>
        <v>-87717534.184278935</v>
      </c>
      <c r="AA93" s="251">
        <f>SUM($B$92:AA92)</f>
        <v>-87675335.886631086</v>
      </c>
    </row>
    <row r="94" spans="1:27" s="170" customFormat="1" ht="14.25" x14ac:dyDescent="0.25">
      <c r="A94" s="250" t="s">
        <v>548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549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550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8"/>
      <c r="B98" s="368"/>
      <c r="C98" s="368"/>
      <c r="D98" s="368"/>
      <c r="E98" s="368"/>
      <c r="F98" s="368"/>
      <c r="G98" s="368"/>
      <c r="H98" s="368"/>
      <c r="I98" s="368"/>
      <c r="J98" s="368"/>
      <c r="K98" s="368"/>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69" zoomScaleSheetLayoutView="69" workbookViewId="0">
      <selection activeCell="J28" sqref="J28"/>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7" t="str">
        <f>'1. паспорт местоположение'!A5:C5</f>
        <v>Год раскрытия информации: 2023 год</v>
      </c>
      <c r="B5" s="317"/>
      <c r="C5" s="317"/>
      <c r="D5" s="317"/>
      <c r="E5" s="317"/>
      <c r="F5" s="317"/>
      <c r="G5" s="317"/>
      <c r="H5" s="317"/>
      <c r="I5" s="317"/>
      <c r="J5" s="317"/>
      <c r="K5" s="317"/>
      <c r="L5" s="317"/>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8" t="str">
        <f>'3.2 паспорт Техсостояние ЛЭП'!E12</f>
        <v>N_NS2000.KL.0002</v>
      </c>
      <c r="B12" s="328"/>
      <c r="C12" s="328"/>
      <c r="D12" s="328"/>
      <c r="E12" s="328"/>
      <c r="F12" s="328"/>
      <c r="G12" s="328"/>
      <c r="H12" s="328"/>
      <c r="I12" s="328"/>
      <c r="J12" s="328"/>
      <c r="K12" s="328"/>
      <c r="L12" s="328"/>
    </row>
    <row r="13" spans="1:44" x14ac:dyDescent="0.25">
      <c r="A13" s="318" t="s">
        <v>8</v>
      </c>
      <c r="B13" s="318"/>
      <c r="C13" s="318"/>
      <c r="D13" s="318"/>
      <c r="E13" s="318"/>
      <c r="F13" s="318"/>
      <c r="G13" s="318"/>
      <c r="H13" s="318"/>
      <c r="I13" s="318"/>
      <c r="J13" s="318"/>
      <c r="K13" s="318"/>
      <c r="L13" s="318"/>
    </row>
    <row r="14" spans="1:44" ht="18.75" x14ac:dyDescent="0.25">
      <c r="A14" s="331"/>
      <c r="B14" s="331"/>
      <c r="C14" s="331"/>
      <c r="D14" s="331"/>
      <c r="E14" s="331"/>
      <c r="F14" s="331"/>
      <c r="G14" s="331"/>
      <c r="H14" s="331"/>
      <c r="I14" s="331"/>
      <c r="J14" s="331"/>
      <c r="K14" s="331"/>
      <c r="L14" s="331"/>
    </row>
    <row r="15" spans="1:44" x14ac:dyDescent="0.25">
      <c r="A15" s="337" t="str">
        <f>'1. паспорт местоположение'!A15:C15</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37"/>
      <c r="C15" s="337"/>
      <c r="D15" s="337"/>
      <c r="E15" s="337"/>
      <c r="F15" s="337"/>
      <c r="G15" s="337"/>
      <c r="H15" s="337"/>
      <c r="I15" s="337"/>
      <c r="J15" s="337"/>
      <c r="K15" s="337"/>
      <c r="L15" s="337"/>
    </row>
    <row r="16" spans="1:44" x14ac:dyDescent="0.25">
      <c r="A16" s="318" t="s">
        <v>7</v>
      </c>
      <c r="B16" s="318"/>
      <c r="C16" s="318"/>
      <c r="D16" s="318"/>
      <c r="E16" s="318"/>
      <c r="F16" s="318"/>
      <c r="G16" s="318"/>
      <c r="H16" s="318"/>
      <c r="I16" s="318"/>
      <c r="J16" s="318"/>
      <c r="K16" s="318"/>
      <c r="L16" s="318"/>
    </row>
    <row r="17" spans="1:12" ht="15.75" customHeight="1" x14ac:dyDescent="0.25">
      <c r="L17" s="88"/>
    </row>
    <row r="18" spans="1:12" x14ac:dyDescent="0.25">
      <c r="K18" s="87"/>
    </row>
    <row r="19" spans="1:12" ht="15.75" customHeight="1" x14ac:dyDescent="0.25">
      <c r="A19" s="372" t="s">
        <v>482</v>
      </c>
      <c r="B19" s="372"/>
      <c r="C19" s="372"/>
      <c r="D19" s="372"/>
      <c r="E19" s="372"/>
      <c r="F19" s="372"/>
      <c r="G19" s="372"/>
      <c r="H19" s="372"/>
      <c r="I19" s="372"/>
      <c r="J19" s="372"/>
      <c r="K19" s="372"/>
      <c r="L19" s="372"/>
    </row>
    <row r="20" spans="1:12" x14ac:dyDescent="0.25">
      <c r="A20" s="70"/>
      <c r="B20" s="70"/>
      <c r="C20" s="86"/>
      <c r="D20" s="86"/>
      <c r="E20" s="86"/>
      <c r="F20" s="86"/>
      <c r="G20" s="86"/>
      <c r="H20" s="86"/>
      <c r="I20" s="86"/>
      <c r="J20" s="86"/>
      <c r="K20" s="86"/>
      <c r="L20" s="86"/>
    </row>
    <row r="21" spans="1:12" ht="28.5" customHeight="1" x14ac:dyDescent="0.25">
      <c r="A21" s="373" t="s">
        <v>221</v>
      </c>
      <c r="B21" s="373" t="s">
        <v>220</v>
      </c>
      <c r="C21" s="379" t="s">
        <v>416</v>
      </c>
      <c r="D21" s="379"/>
      <c r="E21" s="379"/>
      <c r="F21" s="379"/>
      <c r="G21" s="379"/>
      <c r="H21" s="379"/>
      <c r="I21" s="374" t="s">
        <v>219</v>
      </c>
      <c r="J21" s="376" t="s">
        <v>418</v>
      </c>
      <c r="K21" s="373" t="s">
        <v>218</v>
      </c>
      <c r="L21" s="375" t="s">
        <v>417</v>
      </c>
    </row>
    <row r="22" spans="1:12" ht="58.5" customHeight="1" x14ac:dyDescent="0.25">
      <c r="A22" s="373"/>
      <c r="B22" s="373"/>
      <c r="C22" s="380" t="s">
        <v>3</v>
      </c>
      <c r="D22" s="380"/>
      <c r="E22" s="141"/>
      <c r="F22" s="142"/>
      <c r="G22" s="381" t="s">
        <v>2</v>
      </c>
      <c r="H22" s="382"/>
      <c r="I22" s="374"/>
      <c r="J22" s="377"/>
      <c r="K22" s="373"/>
      <c r="L22" s="375"/>
    </row>
    <row r="23" spans="1:12" ht="47.25" x14ac:dyDescent="0.25">
      <c r="A23" s="373"/>
      <c r="B23" s="373"/>
      <c r="C23" s="85" t="s">
        <v>217</v>
      </c>
      <c r="D23" s="85" t="s">
        <v>216</v>
      </c>
      <c r="E23" s="85" t="s">
        <v>217</v>
      </c>
      <c r="F23" s="85" t="s">
        <v>216</v>
      </c>
      <c r="G23" s="85" t="s">
        <v>217</v>
      </c>
      <c r="H23" s="85" t="s">
        <v>216</v>
      </c>
      <c r="I23" s="374"/>
      <c r="J23" s="378"/>
      <c r="K23" s="373"/>
      <c r="L23" s="37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215</v>
      </c>
      <c r="C25" s="83"/>
      <c r="D25" s="83"/>
      <c r="E25" s="83"/>
      <c r="F25" s="83"/>
      <c r="G25" s="271"/>
      <c r="H25" s="271"/>
      <c r="I25" s="83"/>
      <c r="J25" s="83"/>
      <c r="K25" s="76"/>
      <c r="L25" s="96"/>
    </row>
    <row r="26" spans="1:12" ht="21.75" customHeight="1" x14ac:dyDescent="0.25">
      <c r="A26" s="79" t="s">
        <v>214</v>
      </c>
      <c r="B26" s="84" t="s">
        <v>423</v>
      </c>
      <c r="C26" s="272"/>
      <c r="D26" s="272"/>
      <c r="E26" s="272" t="s">
        <v>518</v>
      </c>
      <c r="F26" s="272" t="s">
        <v>518</v>
      </c>
      <c r="G26" s="272">
        <v>44554</v>
      </c>
      <c r="H26" s="272">
        <v>44554</v>
      </c>
      <c r="I26" s="83"/>
      <c r="J26" s="83"/>
      <c r="K26" s="76"/>
      <c r="L26" s="76"/>
    </row>
    <row r="27" spans="1:12" s="71" customFormat="1" ht="39" customHeight="1" x14ac:dyDescent="0.25">
      <c r="A27" s="79" t="s">
        <v>213</v>
      </c>
      <c r="B27" s="84" t="s">
        <v>425</v>
      </c>
      <c r="C27" s="272"/>
      <c r="D27" s="272"/>
      <c r="E27" s="272" t="s">
        <v>518</v>
      </c>
      <c r="F27" s="272" t="s">
        <v>518</v>
      </c>
      <c r="G27" s="272">
        <v>44224</v>
      </c>
      <c r="H27" s="272">
        <v>44224</v>
      </c>
      <c r="I27" s="83"/>
      <c r="J27" s="83"/>
      <c r="K27" s="76"/>
      <c r="L27" s="76"/>
    </row>
    <row r="28" spans="1:12" s="71" customFormat="1" ht="70.5" customHeight="1" x14ac:dyDescent="0.25">
      <c r="A28" s="79" t="s">
        <v>424</v>
      </c>
      <c r="B28" s="84" t="s">
        <v>429</v>
      </c>
      <c r="C28" s="272" t="s">
        <v>552</v>
      </c>
      <c r="D28" s="272" t="s">
        <v>552</v>
      </c>
      <c r="E28" s="272" t="s">
        <v>518</v>
      </c>
      <c r="F28" s="272" t="s">
        <v>518</v>
      </c>
      <c r="G28" s="272" t="s">
        <v>552</v>
      </c>
      <c r="H28" s="272" t="s">
        <v>552</v>
      </c>
      <c r="I28" s="83"/>
      <c r="J28" s="83"/>
      <c r="K28" s="76"/>
      <c r="L28" s="76"/>
    </row>
    <row r="29" spans="1:12" s="71" customFormat="1" ht="54" customHeight="1" x14ac:dyDescent="0.25">
      <c r="A29" s="79" t="s">
        <v>212</v>
      </c>
      <c r="B29" s="84" t="s">
        <v>428</v>
      </c>
      <c r="C29" s="272" t="s">
        <v>552</v>
      </c>
      <c r="D29" s="272" t="s">
        <v>552</v>
      </c>
      <c r="E29" s="272" t="s">
        <v>518</v>
      </c>
      <c r="F29" s="272" t="s">
        <v>518</v>
      </c>
      <c r="G29" s="272" t="s">
        <v>552</v>
      </c>
      <c r="H29" s="272" t="s">
        <v>552</v>
      </c>
      <c r="I29" s="83"/>
      <c r="J29" s="83"/>
      <c r="K29" s="76"/>
      <c r="L29" s="76"/>
    </row>
    <row r="30" spans="1:12" s="71" customFormat="1" ht="42" customHeight="1" x14ac:dyDescent="0.25">
      <c r="A30" s="79" t="s">
        <v>211</v>
      </c>
      <c r="B30" s="84" t="s">
        <v>430</v>
      </c>
      <c r="C30" s="272" t="s">
        <v>552</v>
      </c>
      <c r="D30" s="272" t="s">
        <v>552</v>
      </c>
      <c r="E30" s="272" t="s">
        <v>518</v>
      </c>
      <c r="F30" s="272" t="s">
        <v>518</v>
      </c>
      <c r="G30" s="272" t="s">
        <v>552</v>
      </c>
      <c r="H30" s="272" t="s">
        <v>552</v>
      </c>
      <c r="I30" s="83"/>
      <c r="J30" s="83"/>
      <c r="K30" s="76"/>
      <c r="L30" s="76"/>
    </row>
    <row r="31" spans="1:12" s="71" customFormat="1" ht="37.5" customHeight="1" x14ac:dyDescent="0.25">
      <c r="A31" s="79" t="s">
        <v>210</v>
      </c>
      <c r="B31" s="78" t="s">
        <v>426</v>
      </c>
      <c r="C31" s="272"/>
      <c r="D31" s="272"/>
      <c r="E31" s="272"/>
      <c r="F31" s="272"/>
      <c r="G31" s="272">
        <v>44958</v>
      </c>
      <c r="H31" s="272">
        <v>44986</v>
      </c>
      <c r="I31" s="83"/>
      <c r="J31" s="83"/>
      <c r="K31" s="76"/>
      <c r="L31" s="76"/>
    </row>
    <row r="32" spans="1:12" s="71" customFormat="1" ht="31.5" x14ac:dyDescent="0.25">
      <c r="A32" s="79" t="s">
        <v>208</v>
      </c>
      <c r="B32" s="78" t="s">
        <v>431</v>
      </c>
      <c r="C32" s="272"/>
      <c r="D32" s="272"/>
      <c r="E32" s="272"/>
      <c r="F32" s="272"/>
      <c r="G32" s="272">
        <v>45214</v>
      </c>
      <c r="H32" s="272">
        <v>45245</v>
      </c>
      <c r="I32" s="83"/>
      <c r="J32" s="83"/>
      <c r="K32" s="76"/>
      <c r="L32" s="76"/>
    </row>
    <row r="33" spans="1:12" s="71" customFormat="1" ht="37.5" customHeight="1" x14ac:dyDescent="0.25">
      <c r="A33" s="79" t="s">
        <v>442</v>
      </c>
      <c r="B33" s="78" t="s">
        <v>359</v>
      </c>
      <c r="C33" s="272"/>
      <c r="D33" s="272"/>
      <c r="E33" s="272"/>
      <c r="F33" s="272"/>
      <c r="G33" s="272">
        <v>45184</v>
      </c>
      <c r="H33" s="272">
        <v>45214</v>
      </c>
      <c r="I33" s="83"/>
      <c r="J33" s="83"/>
      <c r="K33" s="76"/>
      <c r="L33" s="76"/>
    </row>
    <row r="34" spans="1:12" s="71" customFormat="1" ht="47.25" customHeight="1" x14ac:dyDescent="0.25">
      <c r="A34" s="79" t="s">
        <v>443</v>
      </c>
      <c r="B34" s="78" t="s">
        <v>435</v>
      </c>
      <c r="C34" s="272" t="s">
        <v>518</v>
      </c>
      <c r="D34" s="272" t="s">
        <v>518</v>
      </c>
      <c r="E34" s="272"/>
      <c r="F34" s="272"/>
      <c r="G34" s="272" t="s">
        <v>518</v>
      </c>
      <c r="H34" s="272" t="s">
        <v>518</v>
      </c>
      <c r="I34" s="82"/>
      <c r="J34" s="82"/>
      <c r="K34" s="82"/>
      <c r="L34" s="76"/>
    </row>
    <row r="35" spans="1:12" s="71" customFormat="1" ht="49.5" customHeight="1" x14ac:dyDescent="0.25">
      <c r="A35" s="79" t="s">
        <v>444</v>
      </c>
      <c r="B35" s="78" t="s">
        <v>209</v>
      </c>
      <c r="C35" s="272"/>
      <c r="D35" s="272"/>
      <c r="E35" s="272"/>
      <c r="F35" s="272"/>
      <c r="G35" s="272">
        <v>45250</v>
      </c>
      <c r="H35" s="272">
        <v>45260</v>
      </c>
      <c r="I35" s="82"/>
      <c r="J35" s="82"/>
      <c r="K35" s="82"/>
      <c r="L35" s="76"/>
    </row>
    <row r="36" spans="1:12" ht="37.5" customHeight="1" x14ac:dyDescent="0.25">
      <c r="A36" s="79" t="s">
        <v>445</v>
      </c>
      <c r="B36" s="78" t="s">
        <v>427</v>
      </c>
      <c r="C36" s="272" t="s">
        <v>552</v>
      </c>
      <c r="D36" s="272" t="s">
        <v>552</v>
      </c>
      <c r="E36" s="272" t="s">
        <v>552</v>
      </c>
      <c r="F36" s="272"/>
      <c r="G36" s="272" t="s">
        <v>552</v>
      </c>
      <c r="H36" s="272" t="s">
        <v>552</v>
      </c>
      <c r="I36" s="81"/>
      <c r="J36" s="81"/>
      <c r="K36" s="76"/>
      <c r="L36" s="76"/>
    </row>
    <row r="37" spans="1:12" x14ac:dyDescent="0.25">
      <c r="A37" s="79" t="s">
        <v>446</v>
      </c>
      <c r="B37" s="78" t="s">
        <v>207</v>
      </c>
      <c r="C37" s="272">
        <v>45170</v>
      </c>
      <c r="D37" s="272">
        <v>45245</v>
      </c>
      <c r="E37" s="272"/>
      <c r="F37" s="272"/>
      <c r="G37" s="272">
        <v>45170</v>
      </c>
      <c r="H37" s="272">
        <v>45245</v>
      </c>
      <c r="I37" s="81"/>
      <c r="J37" s="81"/>
      <c r="K37" s="76"/>
      <c r="L37" s="76"/>
    </row>
    <row r="38" spans="1:12" x14ac:dyDescent="0.25">
      <c r="A38" s="79" t="s">
        <v>554</v>
      </c>
      <c r="B38" s="80" t="s">
        <v>206</v>
      </c>
      <c r="C38" s="77"/>
      <c r="D38" s="76"/>
      <c r="E38" s="76"/>
      <c r="F38" s="76"/>
      <c r="G38" s="76"/>
      <c r="H38" s="76"/>
      <c r="I38" s="76"/>
      <c r="J38" s="76"/>
      <c r="K38" s="76"/>
      <c r="L38" s="76"/>
    </row>
    <row r="39" spans="1:12" ht="63" x14ac:dyDescent="0.25">
      <c r="A39" s="79">
        <v>2</v>
      </c>
      <c r="B39" s="78" t="s">
        <v>432</v>
      </c>
      <c r="C39" s="80"/>
      <c r="D39" s="76"/>
      <c r="E39" s="76"/>
      <c r="F39" s="76"/>
      <c r="G39" s="76"/>
      <c r="H39" s="76"/>
      <c r="I39" s="76"/>
      <c r="J39" s="76"/>
      <c r="K39" s="76"/>
      <c r="L39" s="76"/>
    </row>
    <row r="40" spans="1:12" ht="33.75" customHeight="1" x14ac:dyDescent="0.25">
      <c r="A40" s="79" t="s">
        <v>205</v>
      </c>
      <c r="B40" s="78" t="s">
        <v>434</v>
      </c>
      <c r="C40" s="77"/>
      <c r="D40" s="76"/>
      <c r="E40" s="76"/>
      <c r="F40" s="76"/>
      <c r="G40" s="76"/>
      <c r="H40" s="76"/>
      <c r="I40" s="76"/>
      <c r="J40" s="76"/>
      <c r="K40" s="76"/>
      <c r="L40" s="76"/>
    </row>
    <row r="41" spans="1:12" ht="63" customHeight="1" x14ac:dyDescent="0.25">
      <c r="A41" s="79" t="s">
        <v>204</v>
      </c>
      <c r="B41" s="80" t="s">
        <v>512</v>
      </c>
      <c r="C41" s="77"/>
      <c r="D41" s="76"/>
      <c r="E41" s="76"/>
      <c r="F41" s="76"/>
      <c r="G41" s="76"/>
      <c r="H41" s="76"/>
      <c r="I41" s="76"/>
      <c r="J41" s="76"/>
      <c r="K41" s="76"/>
      <c r="L41" s="76"/>
    </row>
    <row r="42" spans="1:12" ht="58.5" customHeight="1" x14ac:dyDescent="0.25">
      <c r="A42" s="79">
        <v>3</v>
      </c>
      <c r="B42" s="78" t="s">
        <v>433</v>
      </c>
      <c r="C42" s="80"/>
      <c r="D42" s="76"/>
      <c r="E42" s="76"/>
      <c r="F42" s="76"/>
      <c r="G42" s="76"/>
      <c r="H42" s="76"/>
      <c r="I42" s="76"/>
      <c r="J42" s="76"/>
      <c r="K42" s="76"/>
      <c r="L42" s="76"/>
    </row>
    <row r="43" spans="1:12" ht="34.5" customHeight="1" x14ac:dyDescent="0.25">
      <c r="A43" s="79" t="s">
        <v>203</v>
      </c>
      <c r="B43" s="78" t="s">
        <v>201</v>
      </c>
      <c r="C43" s="77"/>
      <c r="D43" s="76"/>
      <c r="E43" s="76"/>
      <c r="F43" s="76"/>
      <c r="G43" s="76"/>
      <c r="H43" s="76"/>
      <c r="I43" s="76"/>
      <c r="J43" s="76"/>
      <c r="K43" s="76"/>
      <c r="L43" s="76"/>
    </row>
    <row r="44" spans="1:12" ht="24.75" customHeight="1" x14ac:dyDescent="0.25">
      <c r="A44" s="79" t="s">
        <v>202</v>
      </c>
      <c r="B44" s="78" t="s">
        <v>199</v>
      </c>
      <c r="C44" s="77"/>
      <c r="D44" s="76"/>
      <c r="E44" s="76"/>
      <c r="F44" s="76"/>
      <c r="G44" s="76"/>
      <c r="H44" s="76"/>
      <c r="I44" s="76"/>
      <c r="J44" s="76"/>
      <c r="K44" s="76"/>
      <c r="L44" s="76"/>
    </row>
    <row r="45" spans="1:12" ht="90.75" customHeight="1" x14ac:dyDescent="0.25">
      <c r="A45" s="79" t="s">
        <v>200</v>
      </c>
      <c r="B45" s="78" t="s">
        <v>438</v>
      </c>
      <c r="C45" s="77"/>
      <c r="D45" s="76"/>
      <c r="E45" s="76"/>
      <c r="F45" s="76"/>
      <c r="G45" s="76"/>
      <c r="H45" s="76"/>
      <c r="I45" s="76"/>
      <c r="J45" s="76"/>
      <c r="K45" s="76"/>
      <c r="L45" s="76"/>
    </row>
    <row r="46" spans="1:12" ht="167.25" customHeight="1" x14ac:dyDescent="0.25">
      <c r="A46" s="79" t="s">
        <v>198</v>
      </c>
      <c r="B46" s="78" t="s">
        <v>436</v>
      </c>
      <c r="C46" s="77"/>
      <c r="D46" s="76"/>
      <c r="E46" s="76"/>
      <c r="F46" s="76"/>
      <c r="G46" s="76"/>
      <c r="H46" s="76"/>
      <c r="I46" s="76"/>
      <c r="J46" s="76"/>
      <c r="K46" s="76"/>
      <c r="L46" s="76"/>
    </row>
    <row r="47" spans="1:12" ht="30.75" customHeight="1" x14ac:dyDescent="0.25">
      <c r="A47" s="79" t="s">
        <v>196</v>
      </c>
      <c r="B47" s="78" t="s">
        <v>197</v>
      </c>
      <c r="C47" s="77"/>
      <c r="D47" s="76"/>
      <c r="E47" s="76"/>
      <c r="F47" s="76"/>
      <c r="G47" s="76"/>
      <c r="H47" s="76"/>
      <c r="I47" s="76"/>
      <c r="J47" s="76"/>
      <c r="K47" s="76"/>
      <c r="L47" s="76"/>
    </row>
    <row r="48" spans="1:12" ht="37.5" customHeight="1" x14ac:dyDescent="0.25">
      <c r="A48" s="79" t="s">
        <v>447</v>
      </c>
      <c r="B48" s="80" t="s">
        <v>195</v>
      </c>
      <c r="C48" s="77"/>
      <c r="D48" s="76"/>
      <c r="E48" s="76"/>
      <c r="F48" s="76"/>
      <c r="G48" s="76"/>
      <c r="H48" s="76"/>
      <c r="I48" s="76"/>
      <c r="J48" s="76"/>
      <c r="K48" s="76"/>
      <c r="L48" s="76"/>
    </row>
    <row r="49" spans="1:12" ht="35.25" customHeight="1" x14ac:dyDescent="0.25">
      <c r="A49" s="79">
        <v>4</v>
      </c>
      <c r="B49" s="78" t="s">
        <v>193</v>
      </c>
      <c r="C49" s="80"/>
      <c r="D49" s="76"/>
      <c r="E49" s="76"/>
      <c r="F49" s="76"/>
      <c r="G49" s="76"/>
      <c r="H49" s="76"/>
      <c r="I49" s="76"/>
      <c r="J49" s="76"/>
      <c r="K49" s="76"/>
      <c r="L49" s="76"/>
    </row>
    <row r="50" spans="1:12" ht="86.25" customHeight="1" x14ac:dyDescent="0.25">
      <c r="A50" s="79" t="s">
        <v>194</v>
      </c>
      <c r="B50" s="78" t="s">
        <v>437</v>
      </c>
      <c r="C50" s="80"/>
      <c r="D50" s="76"/>
      <c r="E50" s="76"/>
      <c r="F50" s="76"/>
      <c r="G50" s="76"/>
      <c r="H50" s="76"/>
      <c r="I50" s="76"/>
      <c r="J50" s="76"/>
      <c r="K50" s="76"/>
      <c r="L50" s="76"/>
    </row>
    <row r="51" spans="1:12" ht="77.25" customHeight="1" x14ac:dyDescent="0.25">
      <c r="A51" s="79" t="s">
        <v>192</v>
      </c>
      <c r="B51" s="78" t="s">
        <v>439</v>
      </c>
      <c r="C51" s="77"/>
      <c r="D51" s="76"/>
      <c r="E51" s="76"/>
      <c r="F51" s="76"/>
      <c r="G51" s="76"/>
      <c r="H51" s="76"/>
      <c r="I51" s="76"/>
      <c r="J51" s="76"/>
      <c r="K51" s="76"/>
      <c r="L51" s="76"/>
    </row>
    <row r="52" spans="1:12" ht="71.25" customHeight="1" x14ac:dyDescent="0.25">
      <c r="A52" s="79" t="s">
        <v>190</v>
      </c>
      <c r="B52" s="78" t="s">
        <v>191</v>
      </c>
      <c r="C52" s="77"/>
      <c r="D52" s="76"/>
      <c r="E52" s="76"/>
      <c r="F52" s="76"/>
      <c r="G52" s="76"/>
      <c r="H52" s="76"/>
      <c r="I52" s="76"/>
      <c r="J52" s="76"/>
      <c r="K52" s="76"/>
      <c r="L52" s="76"/>
    </row>
    <row r="53" spans="1:12" ht="48" customHeight="1" x14ac:dyDescent="0.25">
      <c r="A53" s="79" t="s">
        <v>188</v>
      </c>
      <c r="B53" s="145" t="s">
        <v>440</v>
      </c>
      <c r="C53" s="77"/>
      <c r="D53" s="76"/>
      <c r="E53" s="76"/>
      <c r="F53" s="76"/>
      <c r="G53" s="76"/>
      <c r="H53" s="76"/>
      <c r="I53" s="76"/>
      <c r="J53" s="76"/>
      <c r="K53" s="76"/>
      <c r="L53" s="76"/>
    </row>
    <row r="54" spans="1:12" ht="46.5" customHeight="1" x14ac:dyDescent="0.25">
      <c r="A54" s="79" t="s">
        <v>441</v>
      </c>
      <c r="B54" s="78" t="s">
        <v>189</v>
      </c>
      <c r="C54" s="77"/>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B4" sqref="AB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Y1" s="42" t="s">
        <v>70</v>
      </c>
    </row>
    <row r="2" spans="1:27" ht="18.75" x14ac:dyDescent="0.3">
      <c r="A2" s="69"/>
      <c r="B2" s="69"/>
      <c r="C2" s="69"/>
      <c r="D2" s="69"/>
      <c r="E2" s="69"/>
      <c r="F2" s="69"/>
      <c r="H2" s="69"/>
      <c r="I2" s="69"/>
      <c r="Y2" s="15" t="s">
        <v>11</v>
      </c>
    </row>
    <row r="3" spans="1:27" ht="18.75" x14ac:dyDescent="0.3">
      <c r="A3" s="69"/>
      <c r="B3" s="69"/>
      <c r="C3" s="69"/>
      <c r="D3" s="69"/>
      <c r="E3" s="69"/>
      <c r="F3" s="69"/>
      <c r="H3" s="69"/>
      <c r="I3" s="69"/>
      <c r="Y3" s="15" t="s">
        <v>622</v>
      </c>
    </row>
    <row r="4" spans="1:27" ht="18.75" customHeight="1" x14ac:dyDescent="0.25">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row>
    <row r="5" spans="1:27" x14ac:dyDescent="0.25">
      <c r="A5" s="69"/>
      <c r="B5" s="69"/>
      <c r="C5" s="69"/>
      <c r="D5" s="69"/>
      <c r="E5" s="69"/>
      <c r="F5" s="69"/>
      <c r="H5" s="69"/>
      <c r="I5" s="69"/>
    </row>
    <row r="6" spans="1:27"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row>
    <row r="7" spans="1:27" ht="18.75" x14ac:dyDescent="0.25">
      <c r="A7" s="13"/>
      <c r="B7" s="13"/>
      <c r="C7" s="13"/>
      <c r="D7" s="13"/>
      <c r="E7" s="13"/>
      <c r="F7" s="13"/>
      <c r="G7" s="292"/>
      <c r="H7" s="74"/>
      <c r="I7" s="74"/>
      <c r="J7" s="74"/>
      <c r="K7" s="74"/>
      <c r="L7" s="74"/>
      <c r="M7" s="74"/>
      <c r="N7" s="74"/>
      <c r="O7" s="74"/>
      <c r="P7" s="74"/>
      <c r="Q7" s="74"/>
      <c r="R7" s="74"/>
      <c r="S7" s="74"/>
      <c r="T7" s="74"/>
      <c r="U7" s="74"/>
      <c r="V7" s="74"/>
      <c r="W7" s="74"/>
      <c r="X7" s="74"/>
      <c r="Y7" s="74"/>
      <c r="Z7" s="74"/>
      <c r="AA7" s="74"/>
    </row>
    <row r="8" spans="1:27"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ht="18.75" x14ac:dyDescent="0.25">
      <c r="A10" s="13"/>
      <c r="B10" s="13"/>
      <c r="C10" s="13"/>
      <c r="D10" s="13"/>
      <c r="E10" s="13"/>
      <c r="F10" s="13"/>
      <c r="G10" s="292"/>
      <c r="H10" s="74"/>
      <c r="I10" s="74"/>
      <c r="J10" s="74"/>
      <c r="K10" s="74"/>
      <c r="L10" s="74"/>
      <c r="M10" s="74"/>
      <c r="N10" s="74"/>
      <c r="O10" s="74"/>
      <c r="P10" s="74"/>
      <c r="Q10" s="74"/>
      <c r="R10" s="74"/>
      <c r="S10" s="74"/>
      <c r="T10" s="74"/>
      <c r="U10" s="74"/>
      <c r="V10" s="74"/>
      <c r="W10" s="74"/>
      <c r="X10" s="74"/>
      <c r="Y10" s="74"/>
      <c r="Z10" s="74"/>
      <c r="AA10" s="74"/>
    </row>
    <row r="11" spans="1:27" x14ac:dyDescent="0.25">
      <c r="A11" s="337" t="str">
        <f>'6.1. Паспорт сетевой график'!A12:L12</f>
        <v>N_NS2000.KL.0002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7"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ht="16.5" customHeight="1" x14ac:dyDescent="0.3">
      <c r="A13" s="11"/>
      <c r="B13" s="11"/>
      <c r="C13" s="11"/>
      <c r="D13" s="11"/>
      <c r="E13" s="11"/>
      <c r="F13" s="11"/>
      <c r="G13" s="293"/>
      <c r="H13" s="73"/>
      <c r="I13" s="73"/>
      <c r="J13" s="73"/>
      <c r="K13" s="73"/>
      <c r="L13" s="73"/>
      <c r="M13" s="73"/>
      <c r="N13" s="73"/>
      <c r="O13" s="73"/>
      <c r="P13" s="73"/>
      <c r="Q13" s="73"/>
      <c r="R13" s="73"/>
      <c r="S13" s="73"/>
      <c r="T13" s="73"/>
      <c r="U13" s="73"/>
      <c r="V13" s="73"/>
      <c r="W13" s="73"/>
      <c r="X13" s="73"/>
      <c r="Y13" s="73"/>
      <c r="Z13" s="73"/>
      <c r="AA13" s="73"/>
    </row>
    <row r="14" spans="1:27" x14ac:dyDescent="0.25">
      <c r="A14" s="337" t="str">
        <f>'1. паспорт местоположение'!A15:C15</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7"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3" t="s">
        <v>483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8" t="s">
        <v>187</v>
      </c>
      <c r="B20" s="388" t="s">
        <v>186</v>
      </c>
      <c r="C20" s="395" t="s">
        <v>185</v>
      </c>
      <c r="D20" s="395"/>
      <c r="E20" s="397" t="s">
        <v>184</v>
      </c>
      <c r="F20" s="397"/>
      <c r="G20" s="388" t="s">
        <v>603</v>
      </c>
      <c r="H20" s="384" t="s">
        <v>521</v>
      </c>
      <c r="I20" s="385"/>
      <c r="J20" s="385"/>
      <c r="K20" s="385"/>
      <c r="L20" s="384" t="s">
        <v>522</v>
      </c>
      <c r="M20" s="385"/>
      <c r="N20" s="385"/>
      <c r="O20" s="385"/>
      <c r="P20" s="384" t="s">
        <v>523</v>
      </c>
      <c r="Q20" s="385"/>
      <c r="R20" s="385"/>
      <c r="S20" s="385"/>
      <c r="T20" s="384" t="s">
        <v>524</v>
      </c>
      <c r="U20" s="385"/>
      <c r="V20" s="385"/>
      <c r="W20" s="385"/>
      <c r="X20" s="384" t="s">
        <v>525</v>
      </c>
      <c r="Y20" s="385"/>
      <c r="Z20" s="385"/>
      <c r="AA20" s="385"/>
      <c r="AB20" s="391" t="s">
        <v>183</v>
      </c>
      <c r="AC20" s="392"/>
    </row>
    <row r="21" spans="1:29" ht="99.75" customHeight="1" x14ac:dyDescent="0.25">
      <c r="A21" s="389"/>
      <c r="B21" s="389"/>
      <c r="C21" s="395"/>
      <c r="D21" s="395"/>
      <c r="E21" s="397"/>
      <c r="F21" s="397"/>
      <c r="G21" s="389"/>
      <c r="H21" s="386" t="s">
        <v>598</v>
      </c>
      <c r="I21" s="387"/>
      <c r="J21" s="386" t="s">
        <v>181</v>
      </c>
      <c r="K21" s="387"/>
      <c r="L21" s="395" t="s">
        <v>3</v>
      </c>
      <c r="M21" s="395"/>
      <c r="N21" s="395" t="s">
        <v>181</v>
      </c>
      <c r="O21" s="395"/>
      <c r="P21" s="395" t="s">
        <v>3</v>
      </c>
      <c r="Q21" s="395"/>
      <c r="R21" s="395" t="s">
        <v>181</v>
      </c>
      <c r="S21" s="395"/>
      <c r="T21" s="395" t="s">
        <v>3</v>
      </c>
      <c r="U21" s="395"/>
      <c r="V21" s="395" t="s">
        <v>181</v>
      </c>
      <c r="W21" s="395"/>
      <c r="X21" s="395" t="s">
        <v>3</v>
      </c>
      <c r="Y21" s="395"/>
      <c r="Z21" s="395" t="s">
        <v>181</v>
      </c>
      <c r="AA21" s="395"/>
      <c r="AB21" s="393"/>
      <c r="AC21" s="394"/>
    </row>
    <row r="22" spans="1:29" ht="89.25" customHeight="1" x14ac:dyDescent="0.25">
      <c r="A22" s="390"/>
      <c r="B22" s="390"/>
      <c r="C22" s="277" t="s">
        <v>3</v>
      </c>
      <c r="D22" s="277" t="s">
        <v>181</v>
      </c>
      <c r="E22" s="278" t="s">
        <v>555</v>
      </c>
      <c r="F22" s="278" t="s">
        <v>608</v>
      </c>
      <c r="G22" s="390"/>
      <c r="H22" s="279" t="s">
        <v>465</v>
      </c>
      <c r="I22" s="279" t="s">
        <v>466</v>
      </c>
      <c r="J22" s="279" t="s">
        <v>465</v>
      </c>
      <c r="K22" s="279" t="s">
        <v>466</v>
      </c>
      <c r="L22" s="279" t="s">
        <v>465</v>
      </c>
      <c r="M22" s="279" t="s">
        <v>466</v>
      </c>
      <c r="N22" s="279" t="s">
        <v>465</v>
      </c>
      <c r="O22" s="279" t="s">
        <v>466</v>
      </c>
      <c r="P22" s="279" t="s">
        <v>465</v>
      </c>
      <c r="Q22" s="279" t="s">
        <v>466</v>
      </c>
      <c r="R22" s="279" t="s">
        <v>465</v>
      </c>
      <c r="S22" s="279" t="s">
        <v>466</v>
      </c>
      <c r="T22" s="279" t="s">
        <v>465</v>
      </c>
      <c r="U22" s="279" t="s">
        <v>466</v>
      </c>
      <c r="V22" s="279" t="s">
        <v>465</v>
      </c>
      <c r="W22" s="279" t="s">
        <v>466</v>
      </c>
      <c r="X22" s="279" t="s">
        <v>465</v>
      </c>
      <c r="Y22" s="279" t="s">
        <v>466</v>
      </c>
      <c r="Z22" s="279" t="s">
        <v>465</v>
      </c>
      <c r="AA22" s="279" t="s">
        <v>466</v>
      </c>
      <c r="AB22" s="277" t="s">
        <v>182</v>
      </c>
      <c r="AC22" s="277" t="s">
        <v>181</v>
      </c>
    </row>
    <row r="23" spans="1:29" ht="19.5" customHeight="1" x14ac:dyDescent="0.25">
      <c r="A23" s="280">
        <v>1</v>
      </c>
      <c r="B23" s="280">
        <v>2</v>
      </c>
      <c r="C23" s="280">
        <v>3</v>
      </c>
      <c r="D23" s="280">
        <v>4</v>
      </c>
      <c r="E23" s="280">
        <v>5</v>
      </c>
      <c r="F23" s="280">
        <v>6</v>
      </c>
      <c r="G23" s="294">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29" s="276" customFormat="1" ht="47.25" customHeight="1" x14ac:dyDescent="0.25">
      <c r="A24" s="281">
        <v>1</v>
      </c>
      <c r="B24" s="282" t="s">
        <v>180</v>
      </c>
      <c r="C24" s="307" t="s">
        <v>552</v>
      </c>
      <c r="D24" s="283">
        <v>72.161339999999996</v>
      </c>
      <c r="E24" s="283" t="str">
        <f>C24</f>
        <v>нд</v>
      </c>
      <c r="F24" s="283">
        <f>D24</f>
        <v>72.161339999999996</v>
      </c>
      <c r="G24" s="307">
        <v>0</v>
      </c>
      <c r="H24" s="283" t="s">
        <v>552</v>
      </c>
      <c r="I24" s="283"/>
      <c r="J24" s="283">
        <v>7.6004199999999997</v>
      </c>
      <c r="K24" s="283"/>
      <c r="L24" s="283" t="s">
        <v>552</v>
      </c>
      <c r="M24" s="283"/>
      <c r="N24" s="283">
        <f>D24-J24</f>
        <v>64.560919999999996</v>
      </c>
      <c r="O24" s="283"/>
      <c r="P24" s="283" t="s">
        <v>552</v>
      </c>
      <c r="Q24" s="283"/>
      <c r="R24" s="283">
        <v>0</v>
      </c>
      <c r="S24" s="283"/>
      <c r="T24" s="283" t="s">
        <v>552</v>
      </c>
      <c r="U24" s="283"/>
      <c r="V24" s="283">
        <v>0</v>
      </c>
      <c r="W24" s="283"/>
      <c r="X24" s="283" t="s">
        <v>552</v>
      </c>
      <c r="Y24" s="283"/>
      <c r="Z24" s="283">
        <v>0</v>
      </c>
      <c r="AA24" s="283"/>
      <c r="AB24" s="307" t="s">
        <v>552</v>
      </c>
      <c r="AC24" s="283">
        <f>D24</f>
        <v>72.161339999999996</v>
      </c>
    </row>
    <row r="25" spans="1:29" ht="24" customHeight="1" x14ac:dyDescent="0.25">
      <c r="A25" s="284" t="s">
        <v>179</v>
      </c>
      <c r="B25" s="285" t="s">
        <v>178</v>
      </c>
      <c r="C25" s="307" t="s">
        <v>552</v>
      </c>
      <c r="D25" s="283"/>
      <c r="E25" s="283"/>
      <c r="F25" s="283"/>
      <c r="G25" s="307">
        <v>0</v>
      </c>
      <c r="H25" s="283" t="s">
        <v>552</v>
      </c>
      <c r="I25" s="283"/>
      <c r="J25" s="283">
        <f t="shared" ref="J25:J31" si="0">D25</f>
        <v>0</v>
      </c>
      <c r="K25" s="283"/>
      <c r="L25" s="283" t="s">
        <v>552</v>
      </c>
      <c r="M25" s="283"/>
      <c r="N25" s="283">
        <f t="shared" ref="N25:N34" si="1">D25-J25</f>
        <v>0</v>
      </c>
      <c r="O25" s="283"/>
      <c r="P25" s="283" t="s">
        <v>552</v>
      </c>
      <c r="Q25" s="283"/>
      <c r="R25" s="283">
        <v>0</v>
      </c>
      <c r="S25" s="283"/>
      <c r="T25" s="283" t="s">
        <v>552</v>
      </c>
      <c r="U25" s="283"/>
      <c r="V25" s="283">
        <v>0</v>
      </c>
      <c r="W25" s="283"/>
      <c r="X25" s="283" t="s">
        <v>552</v>
      </c>
      <c r="Y25" s="283"/>
      <c r="Z25" s="283">
        <v>0</v>
      </c>
      <c r="AA25" s="283"/>
      <c r="AB25" s="307" t="s">
        <v>552</v>
      </c>
      <c r="AC25" s="283">
        <v>0</v>
      </c>
    </row>
    <row r="26" spans="1:29" x14ac:dyDescent="0.25">
      <c r="A26" s="284" t="s">
        <v>177</v>
      </c>
      <c r="B26" s="285" t="s">
        <v>176</v>
      </c>
      <c r="C26" s="307" t="s">
        <v>552</v>
      </c>
      <c r="D26" s="283"/>
      <c r="E26" s="283"/>
      <c r="F26" s="283"/>
      <c r="G26" s="307">
        <v>0</v>
      </c>
      <c r="H26" s="283" t="s">
        <v>552</v>
      </c>
      <c r="I26" s="283"/>
      <c r="J26" s="283">
        <f t="shared" si="0"/>
        <v>0</v>
      </c>
      <c r="K26" s="283"/>
      <c r="L26" s="283" t="s">
        <v>552</v>
      </c>
      <c r="M26" s="283"/>
      <c r="N26" s="283">
        <f t="shared" si="1"/>
        <v>0</v>
      </c>
      <c r="O26" s="283"/>
      <c r="P26" s="283" t="s">
        <v>552</v>
      </c>
      <c r="Q26" s="283"/>
      <c r="R26" s="283">
        <v>0</v>
      </c>
      <c r="S26" s="283"/>
      <c r="T26" s="283" t="s">
        <v>552</v>
      </c>
      <c r="U26" s="283"/>
      <c r="V26" s="283">
        <v>0</v>
      </c>
      <c r="W26" s="283"/>
      <c r="X26" s="283" t="s">
        <v>552</v>
      </c>
      <c r="Y26" s="283"/>
      <c r="Z26" s="283">
        <v>0</v>
      </c>
      <c r="AA26" s="283"/>
      <c r="AB26" s="307" t="s">
        <v>552</v>
      </c>
      <c r="AC26" s="283">
        <v>0</v>
      </c>
    </row>
    <row r="27" spans="1:29" ht="31.5" x14ac:dyDescent="0.25">
      <c r="A27" s="284" t="s">
        <v>175</v>
      </c>
      <c r="B27" s="285" t="s">
        <v>422</v>
      </c>
      <c r="C27" s="307" t="s">
        <v>552</v>
      </c>
      <c r="D27" s="283">
        <f>D24/1.2</f>
        <v>60.134450000000001</v>
      </c>
      <c r="E27" s="283"/>
      <c r="F27" s="283"/>
      <c r="G27" s="307">
        <v>0</v>
      </c>
      <c r="H27" s="283" t="s">
        <v>552</v>
      </c>
      <c r="I27" s="283"/>
      <c r="J27" s="283">
        <f>J24/1.2</f>
        <v>6.3336833333333331</v>
      </c>
      <c r="K27" s="283"/>
      <c r="L27" s="283" t="s">
        <v>552</v>
      </c>
      <c r="M27" s="283"/>
      <c r="N27" s="283">
        <f t="shared" si="1"/>
        <v>53.800766666666668</v>
      </c>
      <c r="O27" s="283"/>
      <c r="P27" s="283" t="s">
        <v>552</v>
      </c>
      <c r="Q27" s="283"/>
      <c r="R27" s="283">
        <f>R24/1.2</f>
        <v>0</v>
      </c>
      <c r="S27" s="283"/>
      <c r="T27" s="283" t="s">
        <v>552</v>
      </c>
      <c r="U27" s="283"/>
      <c r="V27" s="283">
        <f>V24/1.2</f>
        <v>0</v>
      </c>
      <c r="W27" s="283"/>
      <c r="X27" s="283" t="s">
        <v>552</v>
      </c>
      <c r="Y27" s="283"/>
      <c r="Z27" s="283">
        <v>0</v>
      </c>
      <c r="AA27" s="283"/>
      <c r="AB27" s="307" t="s">
        <v>552</v>
      </c>
      <c r="AC27" s="283">
        <f t="shared" ref="AC27:AC32" si="2">D27</f>
        <v>60.134450000000001</v>
      </c>
    </row>
    <row r="28" spans="1:29" x14ac:dyDescent="0.25">
      <c r="A28" s="284" t="s">
        <v>174</v>
      </c>
      <c r="B28" s="285" t="s">
        <v>173</v>
      </c>
      <c r="C28" s="307" t="s">
        <v>552</v>
      </c>
      <c r="D28" s="283">
        <v>0</v>
      </c>
      <c r="E28" s="283"/>
      <c r="F28" s="283"/>
      <c r="G28" s="307">
        <v>0</v>
      </c>
      <c r="H28" s="283" t="s">
        <v>552</v>
      </c>
      <c r="I28" s="283"/>
      <c r="J28" s="283">
        <f t="shared" si="0"/>
        <v>0</v>
      </c>
      <c r="K28" s="283"/>
      <c r="L28" s="283" t="s">
        <v>552</v>
      </c>
      <c r="M28" s="283"/>
      <c r="N28" s="283">
        <f t="shared" si="1"/>
        <v>0</v>
      </c>
      <c r="O28" s="283"/>
      <c r="P28" s="283" t="s">
        <v>552</v>
      </c>
      <c r="Q28" s="283"/>
      <c r="R28" s="283">
        <v>0</v>
      </c>
      <c r="S28" s="283"/>
      <c r="T28" s="283" t="s">
        <v>552</v>
      </c>
      <c r="U28" s="283"/>
      <c r="V28" s="283">
        <v>0</v>
      </c>
      <c r="W28" s="283"/>
      <c r="X28" s="283" t="s">
        <v>552</v>
      </c>
      <c r="Y28" s="283"/>
      <c r="Z28" s="283">
        <v>0</v>
      </c>
      <c r="AA28" s="283"/>
      <c r="AB28" s="307" t="s">
        <v>552</v>
      </c>
      <c r="AC28" s="283">
        <f t="shared" si="2"/>
        <v>0</v>
      </c>
    </row>
    <row r="29" spans="1:29" x14ac:dyDescent="0.25">
      <c r="A29" s="284" t="s">
        <v>172</v>
      </c>
      <c r="B29" s="286" t="s">
        <v>171</v>
      </c>
      <c r="C29" s="307" t="s">
        <v>552</v>
      </c>
      <c r="D29" s="283">
        <f>D24-D27</f>
        <v>12.026889999999995</v>
      </c>
      <c r="E29" s="283"/>
      <c r="F29" s="283"/>
      <c r="G29" s="307">
        <v>0</v>
      </c>
      <c r="H29" s="283" t="s">
        <v>552</v>
      </c>
      <c r="I29" s="283"/>
      <c r="J29" s="283">
        <f>J24-J27</f>
        <v>1.2667366666666666</v>
      </c>
      <c r="K29" s="283"/>
      <c r="L29" s="283" t="s">
        <v>552</v>
      </c>
      <c r="M29" s="283"/>
      <c r="N29" s="283">
        <f t="shared" si="1"/>
        <v>10.760153333333328</v>
      </c>
      <c r="O29" s="283"/>
      <c r="P29" s="283" t="s">
        <v>552</v>
      </c>
      <c r="Q29" s="283"/>
      <c r="R29" s="283">
        <f>R24-R27</f>
        <v>0</v>
      </c>
      <c r="S29" s="283"/>
      <c r="T29" s="283" t="s">
        <v>552</v>
      </c>
      <c r="U29" s="283"/>
      <c r="V29" s="283">
        <f>V24-V27</f>
        <v>0</v>
      </c>
      <c r="W29" s="283"/>
      <c r="X29" s="283" t="s">
        <v>552</v>
      </c>
      <c r="Y29" s="283"/>
      <c r="Z29" s="283">
        <v>0</v>
      </c>
      <c r="AA29" s="283"/>
      <c r="AB29" s="307" t="s">
        <v>552</v>
      </c>
      <c r="AC29" s="283">
        <f t="shared" si="2"/>
        <v>12.026889999999995</v>
      </c>
    </row>
    <row r="30" spans="1:29" s="276" customFormat="1" ht="47.25" x14ac:dyDescent="0.25">
      <c r="A30" s="281" t="s">
        <v>64</v>
      </c>
      <c r="B30" s="282" t="s">
        <v>170</v>
      </c>
      <c r="C30" s="307" t="s">
        <v>552</v>
      </c>
      <c r="D30" s="283">
        <v>60.525770000000001</v>
      </c>
      <c r="E30" s="283" t="str">
        <f>C30</f>
        <v>нд</v>
      </c>
      <c r="F30" s="283">
        <f>D30</f>
        <v>60.525770000000001</v>
      </c>
      <c r="G30" s="307">
        <v>0</v>
      </c>
      <c r="H30" s="283" t="s">
        <v>552</v>
      </c>
      <c r="I30" s="283"/>
      <c r="J30" s="283">
        <f>J24/1.2</f>
        <v>6.3336833333333331</v>
      </c>
      <c r="K30" s="283"/>
      <c r="L30" s="283" t="s">
        <v>552</v>
      </c>
      <c r="M30" s="283"/>
      <c r="N30" s="283">
        <f t="shared" si="1"/>
        <v>54.192086666666668</v>
      </c>
      <c r="O30" s="283"/>
      <c r="P30" s="283" t="s">
        <v>552</v>
      </c>
      <c r="Q30" s="283"/>
      <c r="R30" s="283">
        <f>R24/1.2</f>
        <v>0</v>
      </c>
      <c r="S30" s="283"/>
      <c r="T30" s="283" t="s">
        <v>552</v>
      </c>
      <c r="U30" s="283"/>
      <c r="V30" s="283">
        <v>0</v>
      </c>
      <c r="W30" s="283"/>
      <c r="X30" s="283" t="s">
        <v>552</v>
      </c>
      <c r="Y30" s="283"/>
      <c r="Z30" s="283">
        <v>0</v>
      </c>
      <c r="AA30" s="283"/>
      <c r="AB30" s="307" t="s">
        <v>552</v>
      </c>
      <c r="AC30" s="283">
        <f t="shared" si="2"/>
        <v>60.525770000000001</v>
      </c>
    </row>
    <row r="31" spans="1:29" x14ac:dyDescent="0.25">
      <c r="A31" s="281" t="s">
        <v>169</v>
      </c>
      <c r="B31" s="285" t="s">
        <v>168</v>
      </c>
      <c r="C31" s="307" t="s">
        <v>552</v>
      </c>
      <c r="D31" s="283">
        <v>6.3336800000000002</v>
      </c>
      <c r="E31" s="283"/>
      <c r="F31" s="283"/>
      <c r="G31" s="307"/>
      <c r="H31" s="283" t="s">
        <v>552</v>
      </c>
      <c r="I31" s="283"/>
      <c r="J31" s="283">
        <f t="shared" si="0"/>
        <v>6.3336800000000002</v>
      </c>
      <c r="K31" s="283"/>
      <c r="L31" s="283" t="s">
        <v>552</v>
      </c>
      <c r="M31" s="283"/>
      <c r="N31" s="283">
        <f t="shared" si="1"/>
        <v>0</v>
      </c>
      <c r="O31" s="283"/>
      <c r="P31" s="283" t="s">
        <v>552</v>
      </c>
      <c r="Q31" s="283"/>
      <c r="R31" s="283">
        <v>0</v>
      </c>
      <c r="S31" s="283"/>
      <c r="T31" s="283" t="s">
        <v>552</v>
      </c>
      <c r="U31" s="283"/>
      <c r="V31" s="283">
        <v>0</v>
      </c>
      <c r="W31" s="283"/>
      <c r="X31" s="283" t="s">
        <v>552</v>
      </c>
      <c r="Y31" s="283"/>
      <c r="Z31" s="283">
        <v>0</v>
      </c>
      <c r="AA31" s="283"/>
      <c r="AB31" s="307" t="s">
        <v>552</v>
      </c>
      <c r="AC31" s="283">
        <f t="shared" si="2"/>
        <v>6.3336800000000002</v>
      </c>
    </row>
    <row r="32" spans="1:29" ht="31.5" x14ac:dyDescent="0.25">
      <c r="A32" s="281" t="s">
        <v>167</v>
      </c>
      <c r="B32" s="285" t="s">
        <v>166</v>
      </c>
      <c r="C32" s="307" t="s">
        <v>552</v>
      </c>
      <c r="D32" s="283">
        <v>35.200809999999997</v>
      </c>
      <c r="E32" s="283"/>
      <c r="F32" s="283"/>
      <c r="G32" s="307"/>
      <c r="H32" s="283" t="s">
        <v>552</v>
      </c>
      <c r="I32" s="283"/>
      <c r="J32" s="283">
        <v>0</v>
      </c>
      <c r="K32" s="283"/>
      <c r="L32" s="283" t="s">
        <v>552</v>
      </c>
      <c r="M32" s="283"/>
      <c r="N32" s="283">
        <f t="shared" si="1"/>
        <v>35.200809999999997</v>
      </c>
      <c r="O32" s="283"/>
      <c r="P32" s="283" t="s">
        <v>552</v>
      </c>
      <c r="Q32" s="283"/>
      <c r="R32" s="283">
        <v>0</v>
      </c>
      <c r="S32" s="283"/>
      <c r="T32" s="283" t="s">
        <v>552</v>
      </c>
      <c r="U32" s="283"/>
      <c r="V32" s="283">
        <v>0</v>
      </c>
      <c r="W32" s="283"/>
      <c r="X32" s="283" t="s">
        <v>552</v>
      </c>
      <c r="Y32" s="283"/>
      <c r="Z32" s="283">
        <v>0</v>
      </c>
      <c r="AA32" s="283"/>
      <c r="AB32" s="307" t="s">
        <v>552</v>
      </c>
      <c r="AC32" s="283">
        <f t="shared" si="2"/>
        <v>35.200809999999997</v>
      </c>
    </row>
    <row r="33" spans="1:29" x14ac:dyDescent="0.25">
      <c r="A33" s="281" t="s">
        <v>165</v>
      </c>
      <c r="B33" s="285" t="s">
        <v>164</v>
      </c>
      <c r="C33" s="307" t="s">
        <v>552</v>
      </c>
      <c r="D33" s="283">
        <v>9.3795000000000002</v>
      </c>
      <c r="E33" s="283"/>
      <c r="F33" s="283"/>
      <c r="G33" s="307"/>
      <c r="H33" s="283" t="s">
        <v>552</v>
      </c>
      <c r="I33" s="283"/>
      <c r="J33" s="283">
        <v>0</v>
      </c>
      <c r="K33" s="283"/>
      <c r="L33" s="283" t="s">
        <v>552</v>
      </c>
      <c r="M33" s="283"/>
      <c r="N33" s="283">
        <f t="shared" si="1"/>
        <v>9.3795000000000002</v>
      </c>
      <c r="O33" s="283"/>
      <c r="P33" s="283" t="s">
        <v>552</v>
      </c>
      <c r="Q33" s="283"/>
      <c r="R33" s="283">
        <f>D33</f>
        <v>9.3795000000000002</v>
      </c>
      <c r="S33" s="283"/>
      <c r="T33" s="283" t="s">
        <v>552</v>
      </c>
      <c r="U33" s="283"/>
      <c r="V33" s="283">
        <v>0</v>
      </c>
      <c r="W33" s="283"/>
      <c r="X33" s="283" t="s">
        <v>552</v>
      </c>
      <c r="Y33" s="283"/>
      <c r="Z33" s="283">
        <v>0</v>
      </c>
      <c r="AA33" s="283"/>
      <c r="AB33" s="307" t="s">
        <v>552</v>
      </c>
      <c r="AC33" s="283">
        <v>0</v>
      </c>
    </row>
    <row r="34" spans="1:29" x14ac:dyDescent="0.25">
      <c r="A34" s="281" t="s">
        <v>163</v>
      </c>
      <c r="B34" s="285" t="s">
        <v>162</v>
      </c>
      <c r="C34" s="307" t="s">
        <v>552</v>
      </c>
      <c r="D34" s="283">
        <f>D30-D31-D32-D33</f>
        <v>9.6117800000000031</v>
      </c>
      <c r="E34" s="283"/>
      <c r="F34" s="283"/>
      <c r="G34" s="307"/>
      <c r="H34" s="283" t="s">
        <v>552</v>
      </c>
      <c r="I34" s="283"/>
      <c r="J34" s="283">
        <v>0</v>
      </c>
      <c r="K34" s="283"/>
      <c r="L34" s="283" t="s">
        <v>552</v>
      </c>
      <c r="M34" s="283"/>
      <c r="N34" s="283">
        <f t="shared" si="1"/>
        <v>9.6117800000000031</v>
      </c>
      <c r="O34" s="283"/>
      <c r="P34" s="283" t="s">
        <v>552</v>
      </c>
      <c r="Q34" s="283"/>
      <c r="R34" s="283">
        <v>0</v>
      </c>
      <c r="S34" s="283"/>
      <c r="T34" s="283" t="s">
        <v>552</v>
      </c>
      <c r="U34" s="283"/>
      <c r="V34" s="283">
        <v>0</v>
      </c>
      <c r="W34" s="283"/>
      <c r="X34" s="283" t="s">
        <v>552</v>
      </c>
      <c r="Y34" s="283"/>
      <c r="Z34" s="283">
        <v>0</v>
      </c>
      <c r="AA34" s="283"/>
      <c r="AB34" s="307" t="s">
        <v>552</v>
      </c>
      <c r="AC34" s="283">
        <f>D34</f>
        <v>9.6117800000000031</v>
      </c>
    </row>
    <row r="35" spans="1:29" s="276" customFormat="1" ht="31.5" x14ac:dyDescent="0.25">
      <c r="A35" s="281" t="s">
        <v>63</v>
      </c>
      <c r="B35" s="282" t="s">
        <v>161</v>
      </c>
      <c r="C35" s="307"/>
      <c r="D35" s="283"/>
      <c r="E35" s="283"/>
      <c r="F35" s="283"/>
      <c r="G35" s="307"/>
      <c r="H35" s="283"/>
      <c r="I35" s="283"/>
      <c r="J35" s="283"/>
      <c r="K35" s="283"/>
      <c r="L35" s="283"/>
      <c r="M35" s="283"/>
      <c r="N35" s="283"/>
      <c r="O35" s="283"/>
      <c r="P35" s="283"/>
      <c r="Q35" s="283"/>
      <c r="R35" s="283"/>
      <c r="S35" s="283"/>
      <c r="T35" s="283"/>
      <c r="U35" s="283"/>
      <c r="V35" s="283"/>
      <c r="W35" s="283"/>
      <c r="X35" s="283"/>
      <c r="Y35" s="283"/>
      <c r="Z35" s="283"/>
      <c r="AA35" s="283"/>
      <c r="AB35" s="307"/>
      <c r="AC35" s="283">
        <v>0</v>
      </c>
    </row>
    <row r="36" spans="1:29" x14ac:dyDescent="0.25">
      <c r="A36" s="284" t="s">
        <v>160</v>
      </c>
      <c r="B36" s="285" t="s">
        <v>580</v>
      </c>
      <c r="C36" s="307" t="s">
        <v>552</v>
      </c>
      <c r="D36" s="283"/>
      <c r="E36" s="283"/>
      <c r="F36" s="283"/>
      <c r="G36" s="307">
        <v>0</v>
      </c>
      <c r="H36" s="283" t="s">
        <v>552</v>
      </c>
      <c r="I36" s="283"/>
      <c r="J36" s="283">
        <v>0</v>
      </c>
      <c r="K36" s="283"/>
      <c r="L36" s="283" t="s">
        <v>552</v>
      </c>
      <c r="M36" s="283"/>
      <c r="N36" s="283">
        <v>0</v>
      </c>
      <c r="O36" s="283"/>
      <c r="P36" s="283" t="s">
        <v>552</v>
      </c>
      <c r="Q36" s="283"/>
      <c r="R36" s="283">
        <v>0</v>
      </c>
      <c r="S36" s="283"/>
      <c r="T36" s="283" t="s">
        <v>552</v>
      </c>
      <c r="U36" s="283"/>
      <c r="V36" s="283">
        <v>0</v>
      </c>
      <c r="W36" s="283"/>
      <c r="X36" s="283" t="s">
        <v>552</v>
      </c>
      <c r="Y36" s="283"/>
      <c r="Z36" s="283">
        <v>0</v>
      </c>
      <c r="AA36" s="283"/>
      <c r="AB36" s="307" t="s">
        <v>552</v>
      </c>
      <c r="AC36" s="283">
        <v>0</v>
      </c>
    </row>
    <row r="37" spans="1:29" ht="31.5" x14ac:dyDescent="0.25">
      <c r="A37" s="284" t="s">
        <v>159</v>
      </c>
      <c r="B37" s="288" t="s">
        <v>578</v>
      </c>
      <c r="C37" s="307" t="s">
        <v>552</v>
      </c>
      <c r="D37" s="283"/>
      <c r="E37" s="283"/>
      <c r="F37" s="283"/>
      <c r="G37" s="307">
        <v>0</v>
      </c>
      <c r="H37" s="283" t="s">
        <v>552</v>
      </c>
      <c r="I37" s="283"/>
      <c r="J37" s="283">
        <v>0</v>
      </c>
      <c r="K37" s="283"/>
      <c r="L37" s="283" t="s">
        <v>552</v>
      </c>
      <c r="M37" s="283"/>
      <c r="N37" s="283">
        <v>0</v>
      </c>
      <c r="O37" s="283"/>
      <c r="P37" s="283" t="s">
        <v>552</v>
      </c>
      <c r="Q37" s="283"/>
      <c r="R37" s="283">
        <v>0</v>
      </c>
      <c r="S37" s="283"/>
      <c r="T37" s="283" t="s">
        <v>552</v>
      </c>
      <c r="U37" s="283"/>
      <c r="V37" s="283">
        <v>0</v>
      </c>
      <c r="W37" s="283"/>
      <c r="X37" s="283" t="s">
        <v>552</v>
      </c>
      <c r="Y37" s="283"/>
      <c r="Z37" s="283">
        <v>0</v>
      </c>
      <c r="AA37" s="283"/>
      <c r="AB37" s="307" t="s">
        <v>552</v>
      </c>
      <c r="AC37" s="283">
        <v>0</v>
      </c>
    </row>
    <row r="38" spans="1:29" x14ac:dyDescent="0.25">
      <c r="A38" s="284" t="s">
        <v>158</v>
      </c>
      <c r="B38" s="288" t="s">
        <v>149</v>
      </c>
      <c r="C38" s="307" t="s">
        <v>552</v>
      </c>
      <c r="D38" s="283"/>
      <c r="E38" s="283"/>
      <c r="F38" s="283"/>
      <c r="G38" s="307">
        <v>0</v>
      </c>
      <c r="H38" s="283" t="s">
        <v>552</v>
      </c>
      <c r="I38" s="283"/>
      <c r="J38" s="283">
        <v>0</v>
      </c>
      <c r="K38" s="283"/>
      <c r="L38" s="283" t="s">
        <v>552</v>
      </c>
      <c r="M38" s="283"/>
      <c r="N38" s="283">
        <v>0</v>
      </c>
      <c r="O38" s="283"/>
      <c r="P38" s="283" t="s">
        <v>552</v>
      </c>
      <c r="Q38" s="283"/>
      <c r="R38" s="283">
        <v>0</v>
      </c>
      <c r="S38" s="283"/>
      <c r="T38" s="283" t="s">
        <v>552</v>
      </c>
      <c r="U38" s="283"/>
      <c r="V38" s="283">
        <v>0</v>
      </c>
      <c r="W38" s="283"/>
      <c r="X38" s="283" t="s">
        <v>552</v>
      </c>
      <c r="Y38" s="283"/>
      <c r="Z38" s="283">
        <v>0</v>
      </c>
      <c r="AA38" s="283"/>
      <c r="AB38" s="307" t="s">
        <v>552</v>
      </c>
      <c r="AC38" s="283">
        <v>0</v>
      </c>
    </row>
    <row r="39" spans="1:29" x14ac:dyDescent="0.25">
      <c r="A39" s="284" t="s">
        <v>157</v>
      </c>
      <c r="B39" s="285" t="s">
        <v>579</v>
      </c>
      <c r="C39" s="307" t="s">
        <v>552</v>
      </c>
      <c r="D39" s="283"/>
      <c r="E39" s="283"/>
      <c r="F39" s="283"/>
      <c r="G39" s="307">
        <v>0</v>
      </c>
      <c r="H39" s="283" t="s">
        <v>552</v>
      </c>
      <c r="I39" s="283"/>
      <c r="J39" s="283">
        <v>0</v>
      </c>
      <c r="K39" s="283"/>
      <c r="L39" s="283" t="s">
        <v>552</v>
      </c>
      <c r="M39" s="283"/>
      <c r="N39" s="283">
        <v>0</v>
      </c>
      <c r="O39" s="283"/>
      <c r="P39" s="283" t="s">
        <v>552</v>
      </c>
      <c r="Q39" s="283"/>
      <c r="R39" s="283">
        <v>0</v>
      </c>
      <c r="S39" s="283"/>
      <c r="T39" s="283" t="s">
        <v>552</v>
      </c>
      <c r="U39" s="283"/>
      <c r="V39" s="283">
        <v>0</v>
      </c>
      <c r="W39" s="283"/>
      <c r="X39" s="283" t="s">
        <v>552</v>
      </c>
      <c r="Y39" s="283"/>
      <c r="Z39" s="283">
        <v>0</v>
      </c>
      <c r="AA39" s="283"/>
      <c r="AB39" s="307" t="s">
        <v>552</v>
      </c>
      <c r="AC39" s="283">
        <v>0</v>
      </c>
    </row>
    <row r="40" spans="1:29" x14ac:dyDescent="0.25">
      <c r="A40" s="284" t="s">
        <v>156</v>
      </c>
      <c r="B40" s="285" t="s">
        <v>581</v>
      </c>
      <c r="C40" s="307" t="s">
        <v>552</v>
      </c>
      <c r="D40" s="283"/>
      <c r="E40" s="283"/>
      <c r="F40" s="283"/>
      <c r="G40" s="307">
        <v>0</v>
      </c>
      <c r="H40" s="283" t="s">
        <v>552</v>
      </c>
      <c r="I40" s="283"/>
      <c r="J40" s="283">
        <v>0</v>
      </c>
      <c r="K40" s="283"/>
      <c r="L40" s="283" t="s">
        <v>552</v>
      </c>
      <c r="M40" s="283"/>
      <c r="N40" s="283">
        <v>0</v>
      </c>
      <c r="O40" s="283"/>
      <c r="P40" s="283" t="s">
        <v>552</v>
      </c>
      <c r="Q40" s="283"/>
      <c r="R40" s="283">
        <v>0</v>
      </c>
      <c r="S40" s="283"/>
      <c r="T40" s="283" t="s">
        <v>552</v>
      </c>
      <c r="U40" s="283"/>
      <c r="V40" s="283">
        <v>0</v>
      </c>
      <c r="W40" s="283"/>
      <c r="X40" s="283" t="s">
        <v>552</v>
      </c>
      <c r="Y40" s="283"/>
      <c r="Z40" s="283">
        <v>0</v>
      </c>
      <c r="AA40" s="283"/>
      <c r="AB40" s="307" t="s">
        <v>552</v>
      </c>
      <c r="AC40" s="283">
        <v>0</v>
      </c>
    </row>
    <row r="41" spans="1:29" x14ac:dyDescent="0.25">
      <c r="A41" s="284" t="s">
        <v>155</v>
      </c>
      <c r="B41" s="285" t="s">
        <v>582</v>
      </c>
      <c r="C41" s="307" t="s">
        <v>552</v>
      </c>
      <c r="D41" s="283"/>
      <c r="E41" s="283"/>
      <c r="F41" s="283"/>
      <c r="G41" s="307">
        <v>0</v>
      </c>
      <c r="H41" s="283" t="s">
        <v>552</v>
      </c>
      <c r="I41" s="283"/>
      <c r="J41" s="283">
        <v>0</v>
      </c>
      <c r="K41" s="283"/>
      <c r="L41" s="283" t="s">
        <v>552</v>
      </c>
      <c r="M41" s="283"/>
      <c r="N41" s="283">
        <v>0</v>
      </c>
      <c r="O41" s="283"/>
      <c r="P41" s="283" t="s">
        <v>552</v>
      </c>
      <c r="Q41" s="283"/>
      <c r="R41" s="283">
        <v>0</v>
      </c>
      <c r="S41" s="283"/>
      <c r="T41" s="283" t="s">
        <v>552</v>
      </c>
      <c r="U41" s="283"/>
      <c r="V41" s="283">
        <v>0</v>
      </c>
      <c r="W41" s="283"/>
      <c r="X41" s="283" t="s">
        <v>552</v>
      </c>
      <c r="Y41" s="283"/>
      <c r="Z41" s="283">
        <v>0</v>
      </c>
      <c r="AA41" s="283"/>
      <c r="AB41" s="307" t="s">
        <v>552</v>
      </c>
      <c r="AC41" s="283">
        <v>0</v>
      </c>
    </row>
    <row r="42" spans="1:29" x14ac:dyDescent="0.25">
      <c r="A42" s="284" t="s">
        <v>154</v>
      </c>
      <c r="B42" s="285" t="s">
        <v>583</v>
      </c>
      <c r="C42" s="307" t="s">
        <v>552</v>
      </c>
      <c r="D42" s="283"/>
      <c r="E42" s="283"/>
      <c r="F42" s="283"/>
      <c r="G42" s="307">
        <v>0</v>
      </c>
      <c r="H42" s="283" t="s">
        <v>552</v>
      </c>
      <c r="I42" s="283"/>
      <c r="J42" s="283">
        <v>0</v>
      </c>
      <c r="K42" s="283"/>
      <c r="L42" s="283" t="s">
        <v>552</v>
      </c>
      <c r="M42" s="283"/>
      <c r="N42" s="283">
        <v>0</v>
      </c>
      <c r="O42" s="283"/>
      <c r="P42" s="283" t="s">
        <v>552</v>
      </c>
      <c r="Q42" s="283"/>
      <c r="R42" s="283">
        <v>0</v>
      </c>
      <c r="S42" s="283"/>
      <c r="T42" s="283" t="s">
        <v>552</v>
      </c>
      <c r="U42" s="283"/>
      <c r="V42" s="283">
        <v>0</v>
      </c>
      <c r="W42" s="283"/>
      <c r="X42" s="283" t="s">
        <v>552</v>
      </c>
      <c r="Y42" s="283"/>
      <c r="Z42" s="283">
        <v>0</v>
      </c>
      <c r="AA42" s="283"/>
      <c r="AB42" s="307" t="s">
        <v>552</v>
      </c>
      <c r="AC42" s="283">
        <v>0</v>
      </c>
    </row>
    <row r="43" spans="1:29" x14ac:dyDescent="0.25">
      <c r="A43" s="284" t="s">
        <v>556</v>
      </c>
      <c r="B43" s="285" t="s">
        <v>584</v>
      </c>
      <c r="C43" s="307" t="s">
        <v>552</v>
      </c>
      <c r="D43" s="283"/>
      <c r="E43" s="283"/>
      <c r="F43" s="283"/>
      <c r="G43" s="307">
        <v>0</v>
      </c>
      <c r="H43" s="283" t="s">
        <v>552</v>
      </c>
      <c r="I43" s="283"/>
      <c r="J43" s="283">
        <v>0</v>
      </c>
      <c r="K43" s="283"/>
      <c r="L43" s="283" t="s">
        <v>552</v>
      </c>
      <c r="M43" s="283"/>
      <c r="N43" s="283">
        <v>0</v>
      </c>
      <c r="O43" s="283"/>
      <c r="P43" s="283" t="s">
        <v>552</v>
      </c>
      <c r="Q43" s="283"/>
      <c r="R43" s="283">
        <v>0</v>
      </c>
      <c r="S43" s="283"/>
      <c r="T43" s="283" t="s">
        <v>552</v>
      </c>
      <c r="U43" s="283"/>
      <c r="V43" s="283">
        <v>0</v>
      </c>
      <c r="W43" s="283"/>
      <c r="X43" s="283" t="s">
        <v>552</v>
      </c>
      <c r="Y43" s="283"/>
      <c r="Z43" s="283">
        <v>0</v>
      </c>
      <c r="AA43" s="283"/>
      <c r="AB43" s="307" t="s">
        <v>552</v>
      </c>
      <c r="AC43" s="283">
        <v>0</v>
      </c>
    </row>
    <row r="44" spans="1:29" x14ac:dyDescent="0.25">
      <c r="A44" s="284" t="s">
        <v>557</v>
      </c>
      <c r="B44" s="285" t="s">
        <v>585</v>
      </c>
      <c r="C44" s="307" t="s">
        <v>552</v>
      </c>
      <c r="D44" s="283"/>
      <c r="E44" s="283"/>
      <c r="F44" s="283"/>
      <c r="G44" s="307">
        <v>0</v>
      </c>
      <c r="H44" s="283" t="s">
        <v>552</v>
      </c>
      <c r="I44" s="283"/>
      <c r="J44" s="283">
        <v>0</v>
      </c>
      <c r="K44" s="283"/>
      <c r="L44" s="283" t="s">
        <v>552</v>
      </c>
      <c r="M44" s="283"/>
      <c r="N44" s="283">
        <v>0</v>
      </c>
      <c r="O44" s="283"/>
      <c r="P44" s="283" t="s">
        <v>552</v>
      </c>
      <c r="Q44" s="283"/>
      <c r="R44" s="283">
        <v>0</v>
      </c>
      <c r="S44" s="283"/>
      <c r="T44" s="283" t="s">
        <v>552</v>
      </c>
      <c r="U44" s="283"/>
      <c r="V44" s="283">
        <v>0</v>
      </c>
      <c r="W44" s="283"/>
      <c r="X44" s="283" t="s">
        <v>552</v>
      </c>
      <c r="Y44" s="283"/>
      <c r="Z44" s="283">
        <v>0</v>
      </c>
      <c r="AA44" s="283"/>
      <c r="AB44" s="307" t="s">
        <v>552</v>
      </c>
      <c r="AC44" s="283">
        <v>0</v>
      </c>
    </row>
    <row r="45" spans="1:29" x14ac:dyDescent="0.25">
      <c r="A45" s="284" t="s">
        <v>558</v>
      </c>
      <c r="B45" s="285" t="s">
        <v>586</v>
      </c>
      <c r="C45" s="307" t="s">
        <v>552</v>
      </c>
      <c r="D45" s="283"/>
      <c r="E45" s="283"/>
      <c r="F45" s="283"/>
      <c r="G45" s="307">
        <v>0</v>
      </c>
      <c r="H45" s="283" t="s">
        <v>552</v>
      </c>
      <c r="I45" s="283"/>
      <c r="J45" s="283">
        <v>0</v>
      </c>
      <c r="K45" s="283"/>
      <c r="L45" s="283" t="s">
        <v>552</v>
      </c>
      <c r="M45" s="283"/>
      <c r="N45" s="283">
        <v>0</v>
      </c>
      <c r="O45" s="283"/>
      <c r="P45" s="283" t="s">
        <v>552</v>
      </c>
      <c r="Q45" s="283"/>
      <c r="R45" s="283">
        <v>0</v>
      </c>
      <c r="S45" s="283"/>
      <c r="T45" s="283" t="s">
        <v>552</v>
      </c>
      <c r="U45" s="283"/>
      <c r="V45" s="283">
        <v>0</v>
      </c>
      <c r="W45" s="283"/>
      <c r="X45" s="283" t="s">
        <v>552</v>
      </c>
      <c r="Y45" s="283"/>
      <c r="Z45" s="283">
        <v>0</v>
      </c>
      <c r="AA45" s="283"/>
      <c r="AB45" s="307" t="s">
        <v>552</v>
      </c>
      <c r="AC45" s="283">
        <v>0</v>
      </c>
    </row>
    <row r="46" spans="1:29" x14ac:dyDescent="0.25">
      <c r="A46" s="284" t="s">
        <v>559</v>
      </c>
      <c r="B46" s="285" t="s">
        <v>587</v>
      </c>
      <c r="C46" s="307" t="s">
        <v>552</v>
      </c>
      <c r="D46" s="283"/>
      <c r="E46" s="283"/>
      <c r="F46" s="283"/>
      <c r="G46" s="307">
        <v>0</v>
      </c>
      <c r="H46" s="283" t="s">
        <v>552</v>
      </c>
      <c r="I46" s="283"/>
      <c r="J46" s="283">
        <v>0</v>
      </c>
      <c r="K46" s="283"/>
      <c r="L46" s="283" t="s">
        <v>552</v>
      </c>
      <c r="M46" s="283"/>
      <c r="N46" s="283">
        <v>0</v>
      </c>
      <c r="O46" s="283"/>
      <c r="P46" s="283" t="s">
        <v>552</v>
      </c>
      <c r="Q46" s="283"/>
      <c r="R46" s="283">
        <v>0</v>
      </c>
      <c r="S46" s="283"/>
      <c r="T46" s="283" t="s">
        <v>552</v>
      </c>
      <c r="U46" s="283"/>
      <c r="V46" s="283">
        <v>0</v>
      </c>
      <c r="W46" s="283"/>
      <c r="X46" s="283" t="s">
        <v>552</v>
      </c>
      <c r="Y46" s="283"/>
      <c r="Z46" s="283">
        <v>0</v>
      </c>
      <c r="AA46" s="283"/>
      <c r="AB46" s="307" t="s">
        <v>552</v>
      </c>
      <c r="AC46" s="283">
        <v>0</v>
      </c>
    </row>
    <row r="47" spans="1:29" s="276" customFormat="1" x14ac:dyDescent="0.25">
      <c r="A47" s="281" t="s">
        <v>62</v>
      </c>
      <c r="B47" s="282" t="s">
        <v>153</v>
      </c>
      <c r="C47" s="307"/>
      <c r="D47" s="283"/>
      <c r="E47" s="283"/>
      <c r="F47" s="283"/>
      <c r="G47" s="307"/>
      <c r="H47" s="283"/>
      <c r="I47" s="283"/>
      <c r="J47" s="283"/>
      <c r="K47" s="283"/>
      <c r="L47" s="283"/>
      <c r="M47" s="283"/>
      <c r="N47" s="283"/>
      <c r="O47" s="283"/>
      <c r="P47" s="283"/>
      <c r="Q47" s="283"/>
      <c r="R47" s="283"/>
      <c r="S47" s="283"/>
      <c r="T47" s="283"/>
      <c r="U47" s="283"/>
      <c r="V47" s="283"/>
      <c r="W47" s="287"/>
      <c r="X47" s="283"/>
      <c r="Y47" s="283"/>
      <c r="Z47" s="283"/>
      <c r="AA47" s="283"/>
      <c r="AB47" s="307"/>
      <c r="AC47" s="283"/>
    </row>
    <row r="48" spans="1:29" x14ac:dyDescent="0.25">
      <c r="A48" s="284" t="s">
        <v>152</v>
      </c>
      <c r="B48" s="285" t="s">
        <v>580</v>
      </c>
      <c r="C48" s="307" t="s">
        <v>552</v>
      </c>
      <c r="D48" s="283"/>
      <c r="E48" s="283"/>
      <c r="F48" s="283"/>
      <c r="G48" s="307">
        <v>0</v>
      </c>
      <c r="H48" s="283" t="s">
        <v>552</v>
      </c>
      <c r="I48" s="283"/>
      <c r="J48" s="283">
        <v>0</v>
      </c>
      <c r="K48" s="283"/>
      <c r="L48" s="283" t="s">
        <v>552</v>
      </c>
      <c r="M48" s="283"/>
      <c r="N48" s="283">
        <v>0</v>
      </c>
      <c r="O48" s="283"/>
      <c r="P48" s="283" t="s">
        <v>552</v>
      </c>
      <c r="Q48" s="283"/>
      <c r="R48" s="283">
        <v>0</v>
      </c>
      <c r="S48" s="283"/>
      <c r="T48" s="283" t="s">
        <v>552</v>
      </c>
      <c r="U48" s="283"/>
      <c r="V48" s="283">
        <v>0</v>
      </c>
      <c r="W48" s="283"/>
      <c r="X48" s="283" t="s">
        <v>552</v>
      </c>
      <c r="Y48" s="283"/>
      <c r="Z48" s="283">
        <v>0</v>
      </c>
      <c r="AA48" s="283"/>
      <c r="AB48" s="307" t="s">
        <v>552</v>
      </c>
      <c r="AC48" s="283">
        <v>0</v>
      </c>
    </row>
    <row r="49" spans="1:29" ht="31.5" x14ac:dyDescent="0.25">
      <c r="A49" s="284" t="s">
        <v>151</v>
      </c>
      <c r="B49" s="288" t="s">
        <v>578</v>
      </c>
      <c r="C49" s="307" t="s">
        <v>552</v>
      </c>
      <c r="D49" s="283"/>
      <c r="E49" s="283"/>
      <c r="F49" s="283"/>
      <c r="G49" s="307">
        <v>0</v>
      </c>
      <c r="H49" s="283" t="s">
        <v>552</v>
      </c>
      <c r="I49" s="283"/>
      <c r="J49" s="283">
        <v>0</v>
      </c>
      <c r="K49" s="283"/>
      <c r="L49" s="283" t="s">
        <v>552</v>
      </c>
      <c r="M49" s="283"/>
      <c r="N49" s="283">
        <v>0</v>
      </c>
      <c r="O49" s="283"/>
      <c r="P49" s="283" t="s">
        <v>552</v>
      </c>
      <c r="Q49" s="283"/>
      <c r="R49" s="283">
        <v>0</v>
      </c>
      <c r="S49" s="283"/>
      <c r="T49" s="283" t="s">
        <v>552</v>
      </c>
      <c r="U49" s="283"/>
      <c r="V49" s="283">
        <v>0</v>
      </c>
      <c r="W49" s="283"/>
      <c r="X49" s="283" t="s">
        <v>552</v>
      </c>
      <c r="Y49" s="283"/>
      <c r="Z49" s="283">
        <v>0</v>
      </c>
      <c r="AA49" s="283"/>
      <c r="AB49" s="307" t="s">
        <v>552</v>
      </c>
      <c r="AC49" s="283">
        <v>0</v>
      </c>
    </row>
    <row r="50" spans="1:29" x14ac:dyDescent="0.25">
      <c r="A50" s="284" t="s">
        <v>150</v>
      </c>
      <c r="B50" s="288" t="s">
        <v>149</v>
      </c>
      <c r="C50" s="307" t="s">
        <v>552</v>
      </c>
      <c r="D50" s="283"/>
      <c r="E50" s="283"/>
      <c r="F50" s="283"/>
      <c r="G50" s="307">
        <v>0</v>
      </c>
      <c r="H50" s="283" t="s">
        <v>552</v>
      </c>
      <c r="I50" s="283"/>
      <c r="J50" s="283">
        <v>0</v>
      </c>
      <c r="K50" s="283"/>
      <c r="L50" s="283" t="s">
        <v>552</v>
      </c>
      <c r="M50" s="283"/>
      <c r="N50" s="283">
        <v>0</v>
      </c>
      <c r="O50" s="283"/>
      <c r="P50" s="283" t="s">
        <v>552</v>
      </c>
      <c r="Q50" s="283"/>
      <c r="R50" s="283">
        <v>0</v>
      </c>
      <c r="S50" s="283"/>
      <c r="T50" s="283" t="s">
        <v>552</v>
      </c>
      <c r="U50" s="283"/>
      <c r="V50" s="283">
        <v>0</v>
      </c>
      <c r="W50" s="283"/>
      <c r="X50" s="283" t="s">
        <v>552</v>
      </c>
      <c r="Y50" s="283"/>
      <c r="Z50" s="283">
        <v>0</v>
      </c>
      <c r="AA50" s="283"/>
      <c r="AB50" s="307" t="s">
        <v>552</v>
      </c>
      <c r="AC50" s="283">
        <v>0</v>
      </c>
    </row>
    <row r="51" spans="1:29" ht="35.25" customHeight="1" x14ac:dyDescent="0.25">
      <c r="A51" s="284" t="s">
        <v>148</v>
      </c>
      <c r="B51" s="285" t="s">
        <v>147</v>
      </c>
      <c r="C51" s="307" t="s">
        <v>552</v>
      </c>
      <c r="D51" s="283"/>
      <c r="E51" s="283"/>
      <c r="F51" s="283"/>
      <c r="G51" s="307">
        <v>0</v>
      </c>
      <c r="H51" s="283" t="s">
        <v>552</v>
      </c>
      <c r="I51" s="283"/>
      <c r="J51" s="283">
        <v>0</v>
      </c>
      <c r="K51" s="283"/>
      <c r="L51" s="283" t="s">
        <v>552</v>
      </c>
      <c r="M51" s="283"/>
      <c r="N51" s="283">
        <v>0</v>
      </c>
      <c r="O51" s="283"/>
      <c r="P51" s="283" t="s">
        <v>552</v>
      </c>
      <c r="Q51" s="283"/>
      <c r="R51" s="283">
        <v>0</v>
      </c>
      <c r="S51" s="283"/>
      <c r="T51" s="283" t="s">
        <v>552</v>
      </c>
      <c r="U51" s="283"/>
      <c r="V51" s="283">
        <v>0</v>
      </c>
      <c r="W51" s="283"/>
      <c r="X51" s="283" t="s">
        <v>552</v>
      </c>
      <c r="Y51" s="283"/>
      <c r="Z51" s="283">
        <v>0</v>
      </c>
      <c r="AA51" s="283"/>
      <c r="AB51" s="307" t="s">
        <v>552</v>
      </c>
      <c r="AC51" s="283">
        <v>0</v>
      </c>
    </row>
    <row r="52" spans="1:29" ht="31.5" x14ac:dyDescent="0.25">
      <c r="A52" s="284" t="s">
        <v>146</v>
      </c>
      <c r="B52" s="285" t="s">
        <v>145</v>
      </c>
      <c r="C52" s="307" t="s">
        <v>552</v>
      </c>
      <c r="D52" s="283"/>
      <c r="E52" s="283"/>
      <c r="F52" s="283"/>
      <c r="G52" s="307">
        <v>0</v>
      </c>
      <c r="H52" s="283" t="s">
        <v>552</v>
      </c>
      <c r="I52" s="283"/>
      <c r="J52" s="283">
        <v>0</v>
      </c>
      <c r="K52" s="283"/>
      <c r="L52" s="283" t="s">
        <v>552</v>
      </c>
      <c r="M52" s="283"/>
      <c r="N52" s="283">
        <v>0</v>
      </c>
      <c r="O52" s="283"/>
      <c r="P52" s="283" t="s">
        <v>552</v>
      </c>
      <c r="Q52" s="283"/>
      <c r="R52" s="283">
        <v>0</v>
      </c>
      <c r="S52" s="283"/>
      <c r="T52" s="283" t="s">
        <v>552</v>
      </c>
      <c r="U52" s="283"/>
      <c r="V52" s="283">
        <v>0</v>
      </c>
      <c r="W52" s="283"/>
      <c r="X52" s="283" t="s">
        <v>552</v>
      </c>
      <c r="Y52" s="283"/>
      <c r="Z52" s="283">
        <v>0</v>
      </c>
      <c r="AA52" s="283"/>
      <c r="AB52" s="307" t="s">
        <v>552</v>
      </c>
      <c r="AC52" s="283">
        <v>0</v>
      </c>
    </row>
    <row r="53" spans="1:29" x14ac:dyDescent="0.25">
      <c r="A53" s="284" t="s">
        <v>144</v>
      </c>
      <c r="B53" s="285" t="s">
        <v>143</v>
      </c>
      <c r="C53" s="307" t="s">
        <v>552</v>
      </c>
      <c r="D53" s="283"/>
      <c r="E53" s="283"/>
      <c r="F53" s="283"/>
      <c r="G53" s="307">
        <v>0</v>
      </c>
      <c r="H53" s="283" t="s">
        <v>552</v>
      </c>
      <c r="I53" s="283"/>
      <c r="J53" s="283">
        <v>0</v>
      </c>
      <c r="K53" s="283"/>
      <c r="L53" s="283" t="s">
        <v>552</v>
      </c>
      <c r="M53" s="283"/>
      <c r="N53" s="283">
        <v>0</v>
      </c>
      <c r="O53" s="283"/>
      <c r="P53" s="283" t="s">
        <v>552</v>
      </c>
      <c r="Q53" s="283"/>
      <c r="R53" s="283">
        <v>0</v>
      </c>
      <c r="S53" s="283"/>
      <c r="T53" s="283" t="s">
        <v>552</v>
      </c>
      <c r="U53" s="283"/>
      <c r="V53" s="283">
        <v>0</v>
      </c>
      <c r="W53" s="283"/>
      <c r="X53" s="283" t="s">
        <v>552</v>
      </c>
      <c r="Y53" s="283"/>
      <c r="Z53" s="283">
        <v>0</v>
      </c>
      <c r="AA53" s="283"/>
      <c r="AB53" s="307" t="s">
        <v>552</v>
      </c>
      <c r="AC53" s="283">
        <v>0</v>
      </c>
    </row>
    <row r="54" spans="1:29" x14ac:dyDescent="0.25">
      <c r="A54" s="284" t="s">
        <v>142</v>
      </c>
      <c r="B54" s="285" t="s">
        <v>581</v>
      </c>
      <c r="C54" s="307" t="s">
        <v>552</v>
      </c>
      <c r="D54" s="283"/>
      <c r="E54" s="283"/>
      <c r="F54" s="283"/>
      <c r="G54" s="307">
        <v>0</v>
      </c>
      <c r="H54" s="283" t="s">
        <v>552</v>
      </c>
      <c r="I54" s="283"/>
      <c r="J54" s="283">
        <v>0</v>
      </c>
      <c r="K54" s="283"/>
      <c r="L54" s="283" t="s">
        <v>552</v>
      </c>
      <c r="M54" s="283"/>
      <c r="N54" s="283">
        <v>0</v>
      </c>
      <c r="O54" s="283"/>
      <c r="P54" s="283" t="s">
        <v>552</v>
      </c>
      <c r="Q54" s="283"/>
      <c r="R54" s="283">
        <v>0</v>
      </c>
      <c r="S54" s="283"/>
      <c r="T54" s="283" t="s">
        <v>552</v>
      </c>
      <c r="U54" s="283"/>
      <c r="V54" s="283">
        <v>0</v>
      </c>
      <c r="W54" s="283"/>
      <c r="X54" s="283" t="s">
        <v>552</v>
      </c>
      <c r="Y54" s="283"/>
      <c r="Z54" s="283">
        <v>0</v>
      </c>
      <c r="AA54" s="283"/>
      <c r="AB54" s="307" t="s">
        <v>552</v>
      </c>
      <c r="AC54" s="283">
        <v>0</v>
      </c>
    </row>
    <row r="55" spans="1:29" x14ac:dyDescent="0.25">
      <c r="A55" s="284" t="s">
        <v>560</v>
      </c>
      <c r="B55" s="285" t="s">
        <v>582</v>
      </c>
      <c r="C55" s="307" t="s">
        <v>552</v>
      </c>
      <c r="D55" s="283"/>
      <c r="E55" s="283"/>
      <c r="F55" s="283"/>
      <c r="G55" s="307">
        <v>0</v>
      </c>
      <c r="H55" s="283" t="s">
        <v>552</v>
      </c>
      <c r="I55" s="283"/>
      <c r="J55" s="283">
        <v>0</v>
      </c>
      <c r="K55" s="283"/>
      <c r="L55" s="283" t="s">
        <v>552</v>
      </c>
      <c r="M55" s="283"/>
      <c r="N55" s="283">
        <v>0</v>
      </c>
      <c r="O55" s="283"/>
      <c r="P55" s="283" t="s">
        <v>552</v>
      </c>
      <c r="Q55" s="283"/>
      <c r="R55" s="283">
        <v>0</v>
      </c>
      <c r="S55" s="283"/>
      <c r="T55" s="283" t="s">
        <v>552</v>
      </c>
      <c r="U55" s="283"/>
      <c r="V55" s="283">
        <v>0</v>
      </c>
      <c r="W55" s="283"/>
      <c r="X55" s="283" t="s">
        <v>552</v>
      </c>
      <c r="Y55" s="283"/>
      <c r="Z55" s="283">
        <v>0</v>
      </c>
      <c r="AA55" s="283"/>
      <c r="AB55" s="307" t="s">
        <v>552</v>
      </c>
      <c r="AC55" s="283">
        <v>0</v>
      </c>
    </row>
    <row r="56" spans="1:29" x14ac:dyDescent="0.25">
      <c r="A56" s="284" t="s">
        <v>561</v>
      </c>
      <c r="B56" s="285" t="s">
        <v>583</v>
      </c>
      <c r="C56" s="307" t="s">
        <v>552</v>
      </c>
      <c r="D56" s="283"/>
      <c r="E56" s="283"/>
      <c r="F56" s="283"/>
      <c r="G56" s="307">
        <v>0</v>
      </c>
      <c r="H56" s="283" t="s">
        <v>552</v>
      </c>
      <c r="I56" s="283"/>
      <c r="J56" s="283">
        <v>0</v>
      </c>
      <c r="K56" s="283"/>
      <c r="L56" s="283" t="s">
        <v>552</v>
      </c>
      <c r="M56" s="283"/>
      <c r="N56" s="283">
        <v>0</v>
      </c>
      <c r="O56" s="283"/>
      <c r="P56" s="283" t="s">
        <v>552</v>
      </c>
      <c r="Q56" s="283"/>
      <c r="R56" s="283">
        <v>0</v>
      </c>
      <c r="S56" s="283"/>
      <c r="T56" s="283" t="s">
        <v>552</v>
      </c>
      <c r="U56" s="283"/>
      <c r="V56" s="283">
        <v>0</v>
      </c>
      <c r="W56" s="283"/>
      <c r="X56" s="283" t="s">
        <v>552</v>
      </c>
      <c r="Y56" s="283"/>
      <c r="Z56" s="283">
        <v>0</v>
      </c>
      <c r="AA56" s="283"/>
      <c r="AB56" s="307" t="s">
        <v>552</v>
      </c>
      <c r="AC56" s="283">
        <v>0</v>
      </c>
    </row>
    <row r="57" spans="1:29" x14ac:dyDescent="0.25">
      <c r="A57" s="284" t="s">
        <v>562</v>
      </c>
      <c r="B57" s="285" t="s">
        <v>584</v>
      </c>
      <c r="C57" s="307" t="s">
        <v>552</v>
      </c>
      <c r="D57" s="283"/>
      <c r="E57" s="283"/>
      <c r="F57" s="283"/>
      <c r="G57" s="307">
        <v>0</v>
      </c>
      <c r="H57" s="283" t="s">
        <v>552</v>
      </c>
      <c r="I57" s="283"/>
      <c r="J57" s="283">
        <v>0</v>
      </c>
      <c r="K57" s="283"/>
      <c r="L57" s="283" t="s">
        <v>552</v>
      </c>
      <c r="M57" s="283"/>
      <c r="N57" s="283">
        <v>0</v>
      </c>
      <c r="O57" s="283"/>
      <c r="P57" s="283" t="s">
        <v>552</v>
      </c>
      <c r="Q57" s="283"/>
      <c r="R57" s="283">
        <v>0</v>
      </c>
      <c r="S57" s="283"/>
      <c r="T57" s="283" t="s">
        <v>552</v>
      </c>
      <c r="U57" s="283"/>
      <c r="V57" s="283">
        <v>0</v>
      </c>
      <c r="W57" s="283"/>
      <c r="X57" s="283" t="s">
        <v>552</v>
      </c>
      <c r="Y57" s="283"/>
      <c r="Z57" s="283">
        <v>0</v>
      </c>
      <c r="AA57" s="283"/>
      <c r="AB57" s="307" t="s">
        <v>552</v>
      </c>
      <c r="AC57" s="283">
        <v>0</v>
      </c>
    </row>
    <row r="58" spans="1:29" ht="36.75" customHeight="1" x14ac:dyDescent="0.25">
      <c r="A58" s="284" t="s">
        <v>563</v>
      </c>
      <c r="B58" s="285" t="s">
        <v>585</v>
      </c>
      <c r="C58" s="307" t="s">
        <v>552</v>
      </c>
      <c r="D58" s="283"/>
      <c r="E58" s="283"/>
      <c r="F58" s="283"/>
      <c r="G58" s="307">
        <v>0</v>
      </c>
      <c r="H58" s="283" t="s">
        <v>552</v>
      </c>
      <c r="I58" s="283"/>
      <c r="J58" s="283">
        <v>0</v>
      </c>
      <c r="K58" s="283"/>
      <c r="L58" s="283" t="s">
        <v>552</v>
      </c>
      <c r="M58" s="283"/>
      <c r="N58" s="283">
        <v>0</v>
      </c>
      <c r="O58" s="283"/>
      <c r="P58" s="283" t="s">
        <v>552</v>
      </c>
      <c r="Q58" s="283"/>
      <c r="R58" s="283">
        <v>0</v>
      </c>
      <c r="S58" s="283"/>
      <c r="T58" s="283" t="s">
        <v>552</v>
      </c>
      <c r="U58" s="283"/>
      <c r="V58" s="283">
        <v>0</v>
      </c>
      <c r="W58" s="283"/>
      <c r="X58" s="283" t="s">
        <v>552</v>
      </c>
      <c r="Y58" s="283"/>
      <c r="Z58" s="283">
        <v>0</v>
      </c>
      <c r="AA58" s="283"/>
      <c r="AB58" s="307" t="s">
        <v>552</v>
      </c>
      <c r="AC58" s="283">
        <v>0</v>
      </c>
    </row>
    <row r="59" spans="1:29" x14ac:dyDescent="0.25">
      <c r="A59" s="284" t="s">
        <v>564</v>
      </c>
      <c r="B59" s="285" t="s">
        <v>586</v>
      </c>
      <c r="C59" s="307" t="s">
        <v>552</v>
      </c>
      <c r="D59" s="283"/>
      <c r="E59" s="283"/>
      <c r="F59" s="283"/>
      <c r="G59" s="307">
        <v>0</v>
      </c>
      <c r="H59" s="283" t="s">
        <v>552</v>
      </c>
      <c r="I59" s="283"/>
      <c r="J59" s="283">
        <v>0</v>
      </c>
      <c r="K59" s="283"/>
      <c r="L59" s="283" t="s">
        <v>552</v>
      </c>
      <c r="M59" s="283"/>
      <c r="N59" s="283">
        <v>0</v>
      </c>
      <c r="O59" s="283"/>
      <c r="P59" s="283" t="s">
        <v>552</v>
      </c>
      <c r="Q59" s="283"/>
      <c r="R59" s="283">
        <v>0</v>
      </c>
      <c r="S59" s="283"/>
      <c r="T59" s="283" t="s">
        <v>552</v>
      </c>
      <c r="U59" s="283"/>
      <c r="V59" s="283">
        <v>0</v>
      </c>
      <c r="W59" s="283"/>
      <c r="X59" s="283" t="s">
        <v>552</v>
      </c>
      <c r="Y59" s="283"/>
      <c r="Z59" s="283">
        <v>0</v>
      </c>
      <c r="AA59" s="283"/>
      <c r="AB59" s="307" t="s">
        <v>552</v>
      </c>
      <c r="AC59" s="283">
        <v>0</v>
      </c>
    </row>
    <row r="60" spans="1:29" x14ac:dyDescent="0.25">
      <c r="A60" s="284" t="s">
        <v>565</v>
      </c>
      <c r="B60" s="285" t="s">
        <v>587</v>
      </c>
      <c r="C60" s="307" t="s">
        <v>552</v>
      </c>
      <c r="D60" s="283"/>
      <c r="E60" s="283"/>
      <c r="F60" s="283"/>
      <c r="G60" s="307">
        <v>0</v>
      </c>
      <c r="H60" s="283" t="s">
        <v>552</v>
      </c>
      <c r="I60" s="283"/>
      <c r="J60" s="283">
        <v>0</v>
      </c>
      <c r="K60" s="283"/>
      <c r="L60" s="283" t="s">
        <v>552</v>
      </c>
      <c r="M60" s="283"/>
      <c r="N60" s="283">
        <v>0</v>
      </c>
      <c r="O60" s="283"/>
      <c r="P60" s="283" t="s">
        <v>552</v>
      </c>
      <c r="Q60" s="283"/>
      <c r="R60" s="283">
        <v>0</v>
      </c>
      <c r="S60" s="283"/>
      <c r="T60" s="283" t="s">
        <v>552</v>
      </c>
      <c r="U60" s="283"/>
      <c r="V60" s="283">
        <v>0</v>
      </c>
      <c r="W60" s="283"/>
      <c r="X60" s="283" t="s">
        <v>552</v>
      </c>
      <c r="Y60" s="283"/>
      <c r="Z60" s="283">
        <v>0</v>
      </c>
      <c r="AA60" s="283"/>
      <c r="AB60" s="307" t="s">
        <v>552</v>
      </c>
      <c r="AC60" s="283">
        <v>0</v>
      </c>
    </row>
    <row r="61" spans="1:29" s="276" customFormat="1" ht="31.5" x14ac:dyDescent="0.25">
      <c r="A61" s="281" t="s">
        <v>60</v>
      </c>
      <c r="B61" s="282" t="s">
        <v>141</v>
      </c>
      <c r="C61" s="307"/>
      <c r="D61" s="283"/>
      <c r="E61" s="283"/>
      <c r="F61" s="283"/>
      <c r="G61" s="307"/>
      <c r="H61" s="283"/>
      <c r="I61" s="283"/>
      <c r="J61" s="283"/>
      <c r="K61" s="283"/>
      <c r="L61" s="283"/>
      <c r="M61" s="283"/>
      <c r="N61" s="283"/>
      <c r="O61" s="283"/>
      <c r="P61" s="283"/>
      <c r="Q61" s="283"/>
      <c r="R61" s="283"/>
      <c r="S61" s="283"/>
      <c r="T61" s="283"/>
      <c r="U61" s="283"/>
      <c r="V61" s="283"/>
      <c r="W61" s="283"/>
      <c r="X61" s="283"/>
      <c r="Y61" s="283"/>
      <c r="Z61" s="283"/>
      <c r="AA61" s="283"/>
      <c r="AB61" s="307"/>
      <c r="AC61" s="283"/>
    </row>
    <row r="62" spans="1:29" x14ac:dyDescent="0.25">
      <c r="A62" s="284" t="s">
        <v>140</v>
      </c>
      <c r="B62" s="285" t="s">
        <v>139</v>
      </c>
      <c r="C62" s="307" t="s">
        <v>552</v>
      </c>
      <c r="D62" s="283">
        <f>D30</f>
        <v>60.525770000000001</v>
      </c>
      <c r="E62" s="283"/>
      <c r="F62" s="283"/>
      <c r="G62" s="307">
        <v>0</v>
      </c>
      <c r="H62" s="283" t="s">
        <v>552</v>
      </c>
      <c r="I62" s="283"/>
      <c r="J62" s="283">
        <v>0</v>
      </c>
      <c r="K62" s="283"/>
      <c r="L62" s="283" t="s">
        <v>552</v>
      </c>
      <c r="M62" s="283"/>
      <c r="N62" s="283">
        <f>D62</f>
        <v>60.525770000000001</v>
      </c>
      <c r="O62" s="283"/>
      <c r="P62" s="283" t="s">
        <v>552</v>
      </c>
      <c r="Q62" s="283"/>
      <c r="R62" s="283">
        <v>0</v>
      </c>
      <c r="S62" s="283"/>
      <c r="T62" s="283" t="s">
        <v>552</v>
      </c>
      <c r="U62" s="283"/>
      <c r="V62" s="283">
        <v>0</v>
      </c>
      <c r="W62" s="283"/>
      <c r="X62" s="283" t="s">
        <v>552</v>
      </c>
      <c r="Y62" s="283"/>
      <c r="Z62" s="283">
        <v>0</v>
      </c>
      <c r="AA62" s="283"/>
      <c r="AB62" s="307" t="s">
        <v>552</v>
      </c>
      <c r="AC62" s="283">
        <f>D62</f>
        <v>60.525770000000001</v>
      </c>
    </row>
    <row r="63" spans="1:29" x14ac:dyDescent="0.25">
      <c r="A63" s="284" t="s">
        <v>138</v>
      </c>
      <c r="B63" s="288" t="s">
        <v>132</v>
      </c>
      <c r="C63" s="307" t="s">
        <v>552</v>
      </c>
      <c r="D63" s="283"/>
      <c r="E63" s="283"/>
      <c r="F63" s="283"/>
      <c r="G63" s="307">
        <v>0</v>
      </c>
      <c r="H63" s="283" t="s">
        <v>552</v>
      </c>
      <c r="I63" s="283"/>
      <c r="J63" s="283">
        <v>0</v>
      </c>
      <c r="K63" s="283"/>
      <c r="L63" s="283" t="s">
        <v>552</v>
      </c>
      <c r="M63" s="283"/>
      <c r="N63" s="283">
        <v>0</v>
      </c>
      <c r="O63" s="283"/>
      <c r="P63" s="283" t="s">
        <v>552</v>
      </c>
      <c r="Q63" s="283"/>
      <c r="R63" s="283">
        <v>0</v>
      </c>
      <c r="S63" s="283"/>
      <c r="T63" s="283" t="s">
        <v>552</v>
      </c>
      <c r="U63" s="283"/>
      <c r="V63" s="283">
        <v>0</v>
      </c>
      <c r="W63" s="283"/>
      <c r="X63" s="283" t="s">
        <v>552</v>
      </c>
      <c r="Y63" s="283"/>
      <c r="Z63" s="283">
        <v>0</v>
      </c>
      <c r="AA63" s="283"/>
      <c r="AB63" s="307" t="s">
        <v>552</v>
      </c>
      <c r="AC63" s="283">
        <v>0</v>
      </c>
    </row>
    <row r="64" spans="1:29" x14ac:dyDescent="0.25">
      <c r="A64" s="284" t="s">
        <v>137</v>
      </c>
      <c r="B64" s="285" t="s">
        <v>131</v>
      </c>
      <c r="C64" s="307" t="s">
        <v>552</v>
      </c>
      <c r="D64" s="283">
        <v>0</v>
      </c>
      <c r="E64" s="283"/>
      <c r="F64" s="283"/>
      <c r="G64" s="307">
        <v>0</v>
      </c>
      <c r="H64" s="283" t="s">
        <v>552</v>
      </c>
      <c r="I64" s="283"/>
      <c r="J64" s="283">
        <v>0</v>
      </c>
      <c r="K64" s="283"/>
      <c r="L64" s="283" t="s">
        <v>552</v>
      </c>
      <c r="M64" s="283"/>
      <c r="N64" s="283">
        <f>D64</f>
        <v>0</v>
      </c>
      <c r="O64" s="283"/>
      <c r="P64" s="283" t="s">
        <v>552</v>
      </c>
      <c r="Q64" s="283"/>
      <c r="R64" s="283">
        <v>0</v>
      </c>
      <c r="S64" s="283"/>
      <c r="T64" s="283" t="s">
        <v>552</v>
      </c>
      <c r="U64" s="283"/>
      <c r="V64" s="283">
        <v>0</v>
      </c>
      <c r="W64" s="283"/>
      <c r="X64" s="283" t="s">
        <v>552</v>
      </c>
      <c r="Y64" s="283"/>
      <c r="Z64" s="283">
        <v>0</v>
      </c>
      <c r="AA64" s="283"/>
      <c r="AB64" s="307" t="s">
        <v>552</v>
      </c>
      <c r="AC64" s="283">
        <f>D64</f>
        <v>0</v>
      </c>
    </row>
    <row r="65" spans="1:29" x14ac:dyDescent="0.25">
      <c r="A65" s="284" t="s">
        <v>136</v>
      </c>
      <c r="B65" s="288" t="s">
        <v>130</v>
      </c>
      <c r="C65" s="307" t="s">
        <v>552</v>
      </c>
      <c r="D65" s="283"/>
      <c r="E65" s="283"/>
      <c r="F65" s="283"/>
      <c r="G65" s="307">
        <v>0</v>
      </c>
      <c r="H65" s="283" t="s">
        <v>552</v>
      </c>
      <c r="I65" s="283"/>
      <c r="J65" s="283">
        <v>0</v>
      </c>
      <c r="K65" s="283"/>
      <c r="L65" s="283" t="s">
        <v>552</v>
      </c>
      <c r="M65" s="283"/>
      <c r="N65" s="283">
        <v>0</v>
      </c>
      <c r="O65" s="283"/>
      <c r="P65" s="283" t="s">
        <v>552</v>
      </c>
      <c r="Q65" s="283"/>
      <c r="R65" s="283">
        <v>0</v>
      </c>
      <c r="S65" s="283"/>
      <c r="T65" s="283" t="s">
        <v>552</v>
      </c>
      <c r="U65" s="283"/>
      <c r="V65" s="283">
        <v>0</v>
      </c>
      <c r="W65" s="283"/>
      <c r="X65" s="283" t="s">
        <v>552</v>
      </c>
      <c r="Y65" s="283"/>
      <c r="Z65" s="283">
        <v>0</v>
      </c>
      <c r="AA65" s="283"/>
      <c r="AB65" s="307" t="s">
        <v>552</v>
      </c>
      <c r="AC65" s="283">
        <v>0</v>
      </c>
    </row>
    <row r="66" spans="1:29" ht="25.5" customHeight="1" x14ac:dyDescent="0.25">
      <c r="A66" s="284" t="s">
        <v>135</v>
      </c>
      <c r="B66" s="288" t="s">
        <v>129</v>
      </c>
      <c r="C66" s="307" t="s">
        <v>552</v>
      </c>
      <c r="D66" s="283">
        <v>1</v>
      </c>
      <c r="E66" s="283"/>
      <c r="F66" s="283"/>
      <c r="G66" s="307">
        <v>0</v>
      </c>
      <c r="H66" s="283" t="s">
        <v>552</v>
      </c>
      <c r="I66" s="283"/>
      <c r="J66" s="283">
        <v>0</v>
      </c>
      <c r="K66" s="283"/>
      <c r="L66" s="283" t="s">
        <v>552</v>
      </c>
      <c r="M66" s="283"/>
      <c r="N66" s="283">
        <f>D66</f>
        <v>1</v>
      </c>
      <c r="O66" s="283"/>
      <c r="P66" s="283" t="s">
        <v>552</v>
      </c>
      <c r="Q66" s="283"/>
      <c r="R66" s="283">
        <v>0</v>
      </c>
      <c r="S66" s="283"/>
      <c r="T66" s="283" t="s">
        <v>552</v>
      </c>
      <c r="U66" s="283"/>
      <c r="V66" s="283">
        <v>0</v>
      </c>
      <c r="W66" s="283"/>
      <c r="X66" s="283" t="s">
        <v>552</v>
      </c>
      <c r="Y66" s="283"/>
      <c r="Z66" s="283">
        <v>0</v>
      </c>
      <c r="AA66" s="283"/>
      <c r="AB66" s="307" t="s">
        <v>552</v>
      </c>
      <c r="AC66" s="283">
        <f>D66</f>
        <v>1</v>
      </c>
    </row>
    <row r="67" spans="1:29" x14ac:dyDescent="0.25">
      <c r="A67" s="284" t="s">
        <v>134</v>
      </c>
      <c r="B67" s="288" t="s">
        <v>588</v>
      </c>
      <c r="C67" s="307" t="s">
        <v>552</v>
      </c>
      <c r="D67" s="283"/>
      <c r="E67" s="283"/>
      <c r="F67" s="283"/>
      <c r="G67" s="307">
        <v>0</v>
      </c>
      <c r="H67" s="283" t="s">
        <v>552</v>
      </c>
      <c r="I67" s="283"/>
      <c r="J67" s="283">
        <v>0</v>
      </c>
      <c r="K67" s="283"/>
      <c r="L67" s="283" t="s">
        <v>552</v>
      </c>
      <c r="M67" s="283"/>
      <c r="N67" s="283">
        <v>0</v>
      </c>
      <c r="O67" s="283"/>
      <c r="P67" s="283" t="s">
        <v>552</v>
      </c>
      <c r="Q67" s="283"/>
      <c r="R67" s="283">
        <v>0</v>
      </c>
      <c r="S67" s="283"/>
      <c r="T67" s="283" t="s">
        <v>552</v>
      </c>
      <c r="U67" s="283"/>
      <c r="V67" s="283">
        <v>0</v>
      </c>
      <c r="W67" s="283"/>
      <c r="X67" s="283" t="s">
        <v>552</v>
      </c>
      <c r="Y67" s="283"/>
      <c r="Z67" s="283">
        <v>0</v>
      </c>
      <c r="AA67" s="283"/>
      <c r="AB67" s="307" t="s">
        <v>552</v>
      </c>
      <c r="AC67" s="283">
        <v>0</v>
      </c>
    </row>
    <row r="68" spans="1:29" ht="22.5" customHeight="1" x14ac:dyDescent="0.25">
      <c r="A68" s="284" t="s">
        <v>566</v>
      </c>
      <c r="B68" s="288" t="s">
        <v>589</v>
      </c>
      <c r="C68" s="307" t="s">
        <v>552</v>
      </c>
      <c r="D68" s="283"/>
      <c r="E68" s="283"/>
      <c r="F68" s="283"/>
      <c r="G68" s="307">
        <v>0</v>
      </c>
      <c r="H68" s="283" t="s">
        <v>552</v>
      </c>
      <c r="I68" s="283"/>
      <c r="J68" s="283">
        <v>0</v>
      </c>
      <c r="K68" s="283"/>
      <c r="L68" s="283" t="s">
        <v>552</v>
      </c>
      <c r="M68" s="283"/>
      <c r="N68" s="283">
        <v>0</v>
      </c>
      <c r="O68" s="283"/>
      <c r="P68" s="283" t="s">
        <v>552</v>
      </c>
      <c r="Q68" s="283"/>
      <c r="R68" s="283">
        <v>0</v>
      </c>
      <c r="S68" s="283"/>
      <c r="T68" s="283" t="s">
        <v>552</v>
      </c>
      <c r="U68" s="283"/>
      <c r="V68" s="283">
        <v>0</v>
      </c>
      <c r="W68" s="283"/>
      <c r="X68" s="283" t="s">
        <v>552</v>
      </c>
      <c r="Y68" s="283"/>
      <c r="Z68" s="283">
        <v>0</v>
      </c>
      <c r="AA68" s="283"/>
      <c r="AB68" s="307" t="s">
        <v>552</v>
      </c>
      <c r="AC68" s="283">
        <v>0</v>
      </c>
    </row>
    <row r="69" spans="1:29" x14ac:dyDescent="0.25">
      <c r="A69" s="284" t="s">
        <v>567</v>
      </c>
      <c r="B69" s="288" t="s">
        <v>590</v>
      </c>
      <c r="C69" s="307" t="s">
        <v>552</v>
      </c>
      <c r="D69" s="283"/>
      <c r="E69" s="283"/>
      <c r="F69" s="283"/>
      <c r="G69" s="307">
        <v>0</v>
      </c>
      <c r="H69" s="283" t="s">
        <v>552</v>
      </c>
      <c r="I69" s="283"/>
      <c r="J69" s="283">
        <v>0</v>
      </c>
      <c r="K69" s="283"/>
      <c r="L69" s="283" t="s">
        <v>552</v>
      </c>
      <c r="M69" s="283"/>
      <c r="N69" s="283">
        <v>0</v>
      </c>
      <c r="O69" s="283"/>
      <c r="P69" s="283" t="s">
        <v>552</v>
      </c>
      <c r="Q69" s="283"/>
      <c r="R69" s="283">
        <v>0</v>
      </c>
      <c r="S69" s="283"/>
      <c r="T69" s="283" t="s">
        <v>552</v>
      </c>
      <c r="U69" s="283"/>
      <c r="V69" s="283">
        <v>0</v>
      </c>
      <c r="W69" s="283"/>
      <c r="X69" s="283" t="s">
        <v>552</v>
      </c>
      <c r="Y69" s="283"/>
      <c r="Z69" s="283">
        <v>0</v>
      </c>
      <c r="AA69" s="283"/>
      <c r="AB69" s="307" t="s">
        <v>552</v>
      </c>
      <c r="AC69" s="283">
        <v>0</v>
      </c>
    </row>
    <row r="70" spans="1:29" ht="19.5" customHeight="1" x14ac:dyDescent="0.25">
      <c r="A70" s="284" t="s">
        <v>568</v>
      </c>
      <c r="B70" s="288" t="s">
        <v>591</v>
      </c>
      <c r="C70" s="307" t="s">
        <v>552</v>
      </c>
      <c r="D70" s="283">
        <v>0</v>
      </c>
      <c r="E70" s="283"/>
      <c r="F70" s="283"/>
      <c r="G70" s="307">
        <v>0</v>
      </c>
      <c r="H70" s="283" t="s">
        <v>552</v>
      </c>
      <c r="I70" s="283"/>
      <c r="J70" s="283">
        <v>0</v>
      </c>
      <c r="K70" s="283"/>
      <c r="L70" s="283" t="s">
        <v>552</v>
      </c>
      <c r="M70" s="283"/>
      <c r="N70" s="283">
        <v>0</v>
      </c>
      <c r="O70" s="283"/>
      <c r="P70" s="283" t="s">
        <v>552</v>
      </c>
      <c r="Q70" s="283"/>
      <c r="R70" s="283">
        <v>0</v>
      </c>
      <c r="S70" s="283"/>
      <c r="T70" s="283" t="s">
        <v>552</v>
      </c>
      <c r="U70" s="283"/>
      <c r="V70" s="283">
        <f>D70</f>
        <v>0</v>
      </c>
      <c r="W70" s="283"/>
      <c r="X70" s="283" t="s">
        <v>552</v>
      </c>
      <c r="Y70" s="283"/>
      <c r="Z70" s="283">
        <v>0</v>
      </c>
      <c r="AA70" s="283"/>
      <c r="AB70" s="307" t="s">
        <v>552</v>
      </c>
      <c r="AC70" s="283">
        <f>D70</f>
        <v>0</v>
      </c>
    </row>
    <row r="71" spans="1:29" x14ac:dyDescent="0.25">
      <c r="A71" s="284" t="s">
        <v>569</v>
      </c>
      <c r="B71" s="288" t="s">
        <v>592</v>
      </c>
      <c r="C71" s="307" t="s">
        <v>552</v>
      </c>
      <c r="D71" s="283">
        <v>0</v>
      </c>
      <c r="E71" s="283"/>
      <c r="F71" s="283"/>
      <c r="G71" s="307">
        <v>0</v>
      </c>
      <c r="H71" s="283" t="s">
        <v>552</v>
      </c>
      <c r="I71" s="283"/>
      <c r="J71" s="283">
        <v>0</v>
      </c>
      <c r="K71" s="283"/>
      <c r="L71" s="283" t="s">
        <v>552</v>
      </c>
      <c r="M71" s="283"/>
      <c r="N71" s="283">
        <v>0</v>
      </c>
      <c r="O71" s="283"/>
      <c r="P71" s="283" t="s">
        <v>552</v>
      </c>
      <c r="Q71" s="283"/>
      <c r="R71" s="283">
        <v>0</v>
      </c>
      <c r="S71" s="283"/>
      <c r="T71" s="283" t="s">
        <v>552</v>
      </c>
      <c r="U71" s="283"/>
      <c r="V71" s="283">
        <f>D71</f>
        <v>0</v>
      </c>
      <c r="W71" s="283"/>
      <c r="X71" s="283" t="s">
        <v>552</v>
      </c>
      <c r="Y71" s="283"/>
      <c r="Z71" s="283">
        <v>0</v>
      </c>
      <c r="AA71" s="283"/>
      <c r="AB71" s="307" t="s">
        <v>552</v>
      </c>
      <c r="AC71" s="283">
        <f>D71</f>
        <v>0</v>
      </c>
    </row>
    <row r="72" spans="1:29" ht="15.75" customHeight="1" x14ac:dyDescent="0.25">
      <c r="A72" s="284" t="s">
        <v>570</v>
      </c>
      <c r="B72" s="288" t="s">
        <v>593</v>
      </c>
      <c r="C72" s="307" t="s">
        <v>552</v>
      </c>
      <c r="D72" s="283"/>
      <c r="E72" s="283"/>
      <c r="F72" s="283"/>
      <c r="G72" s="307">
        <v>0</v>
      </c>
      <c r="H72" s="283" t="s">
        <v>552</v>
      </c>
      <c r="I72" s="283"/>
      <c r="J72" s="283">
        <v>0</v>
      </c>
      <c r="K72" s="283"/>
      <c r="L72" s="283" t="s">
        <v>552</v>
      </c>
      <c r="M72" s="283"/>
      <c r="N72" s="283">
        <v>0</v>
      </c>
      <c r="O72" s="283"/>
      <c r="P72" s="283" t="s">
        <v>552</v>
      </c>
      <c r="Q72" s="283"/>
      <c r="R72" s="283">
        <v>0</v>
      </c>
      <c r="S72" s="283"/>
      <c r="T72" s="283" t="s">
        <v>552</v>
      </c>
      <c r="U72" s="283"/>
      <c r="V72" s="283">
        <v>0</v>
      </c>
      <c r="W72" s="283"/>
      <c r="X72" s="283" t="s">
        <v>552</v>
      </c>
      <c r="Y72" s="283"/>
      <c r="Z72" s="283">
        <v>0</v>
      </c>
      <c r="AA72" s="283"/>
      <c r="AB72" s="307" t="s">
        <v>552</v>
      </c>
      <c r="AC72" s="283">
        <v>0</v>
      </c>
    </row>
    <row r="73" spans="1:29" ht="26.25" customHeight="1" x14ac:dyDescent="0.25">
      <c r="A73" s="284" t="s">
        <v>571</v>
      </c>
      <c r="B73" s="288" t="s">
        <v>594</v>
      </c>
      <c r="C73" s="307" t="s">
        <v>552</v>
      </c>
      <c r="D73" s="283"/>
      <c r="E73" s="283"/>
      <c r="F73" s="283"/>
      <c r="G73" s="307">
        <v>0</v>
      </c>
      <c r="H73" s="283" t="s">
        <v>552</v>
      </c>
      <c r="I73" s="283"/>
      <c r="J73" s="283">
        <v>0</v>
      </c>
      <c r="K73" s="283"/>
      <c r="L73" s="283" t="s">
        <v>552</v>
      </c>
      <c r="M73" s="283"/>
      <c r="N73" s="283">
        <v>0</v>
      </c>
      <c r="O73" s="283"/>
      <c r="P73" s="283" t="s">
        <v>552</v>
      </c>
      <c r="Q73" s="283"/>
      <c r="R73" s="283">
        <v>0</v>
      </c>
      <c r="S73" s="283"/>
      <c r="T73" s="283" t="s">
        <v>552</v>
      </c>
      <c r="U73" s="283"/>
      <c r="V73" s="283">
        <v>0</v>
      </c>
      <c r="W73" s="283"/>
      <c r="X73" s="283" t="s">
        <v>552</v>
      </c>
      <c r="Y73" s="283"/>
      <c r="Z73" s="283">
        <v>0</v>
      </c>
      <c r="AA73" s="283"/>
      <c r="AB73" s="307" t="s">
        <v>552</v>
      </c>
      <c r="AC73" s="283">
        <v>0</v>
      </c>
    </row>
    <row r="74" spans="1:29" s="276" customFormat="1" ht="51.75" customHeight="1" x14ac:dyDescent="0.25">
      <c r="A74" s="281" t="s">
        <v>59</v>
      </c>
      <c r="B74" s="289" t="s">
        <v>228</v>
      </c>
      <c r="C74" s="307" t="s">
        <v>552</v>
      </c>
      <c r="D74" s="283"/>
      <c r="E74" s="283"/>
      <c r="F74" s="283"/>
      <c r="G74" s="307">
        <v>0</v>
      </c>
      <c r="H74" s="283" t="s">
        <v>552</v>
      </c>
      <c r="I74" s="283"/>
      <c r="J74" s="283">
        <v>0</v>
      </c>
      <c r="K74" s="283"/>
      <c r="L74" s="283" t="s">
        <v>552</v>
      </c>
      <c r="M74" s="283"/>
      <c r="N74" s="283">
        <v>0</v>
      </c>
      <c r="O74" s="283"/>
      <c r="P74" s="283" t="s">
        <v>552</v>
      </c>
      <c r="Q74" s="283"/>
      <c r="R74" s="283">
        <v>0</v>
      </c>
      <c r="S74" s="283"/>
      <c r="T74" s="283" t="s">
        <v>552</v>
      </c>
      <c r="U74" s="283"/>
      <c r="V74" s="283">
        <v>0</v>
      </c>
      <c r="W74" s="283"/>
      <c r="X74" s="283" t="s">
        <v>552</v>
      </c>
      <c r="Y74" s="283"/>
      <c r="Z74" s="283">
        <v>0</v>
      </c>
      <c r="AA74" s="283"/>
      <c r="AB74" s="307" t="s">
        <v>552</v>
      </c>
      <c r="AC74" s="283">
        <v>0</v>
      </c>
    </row>
    <row r="75" spans="1:29" s="276" customFormat="1" ht="21.75" customHeight="1" x14ac:dyDescent="0.25">
      <c r="A75" s="281" t="s">
        <v>57</v>
      </c>
      <c r="B75" s="282" t="s">
        <v>133</v>
      </c>
      <c r="C75" s="307"/>
      <c r="D75" s="283"/>
      <c r="E75" s="283"/>
      <c r="F75" s="283"/>
      <c r="G75" s="307"/>
      <c r="H75" s="283"/>
      <c r="I75" s="283"/>
      <c r="J75" s="283"/>
      <c r="K75" s="283"/>
      <c r="L75" s="283"/>
      <c r="M75" s="283"/>
      <c r="N75" s="283"/>
      <c r="O75" s="283"/>
      <c r="P75" s="283"/>
      <c r="Q75" s="283"/>
      <c r="R75" s="283"/>
      <c r="S75" s="283"/>
      <c r="T75" s="283"/>
      <c r="U75" s="283"/>
      <c r="V75" s="283"/>
      <c r="W75" s="283"/>
      <c r="X75" s="283"/>
      <c r="Y75" s="283"/>
      <c r="Z75" s="283"/>
      <c r="AA75" s="283"/>
      <c r="AB75" s="307"/>
      <c r="AC75" s="283"/>
    </row>
    <row r="76" spans="1:29" ht="23.25" customHeight="1" x14ac:dyDescent="0.25">
      <c r="A76" s="284" t="s">
        <v>223</v>
      </c>
      <c r="B76" s="285" t="s">
        <v>580</v>
      </c>
      <c r="C76" s="307" t="s">
        <v>552</v>
      </c>
      <c r="D76" s="290"/>
      <c r="E76" s="291"/>
      <c r="F76" s="291"/>
      <c r="G76" s="307">
        <v>0</v>
      </c>
      <c r="H76" s="283" t="s">
        <v>552</v>
      </c>
      <c r="I76" s="283"/>
      <c r="J76" s="283">
        <v>0</v>
      </c>
      <c r="K76" s="283"/>
      <c r="L76" s="283" t="s">
        <v>552</v>
      </c>
      <c r="M76" s="283"/>
      <c r="N76" s="283">
        <v>0</v>
      </c>
      <c r="O76" s="290"/>
      <c r="P76" s="283" t="s">
        <v>552</v>
      </c>
      <c r="Q76" s="283"/>
      <c r="R76" s="283">
        <v>0</v>
      </c>
      <c r="S76" s="290"/>
      <c r="T76" s="283" t="s">
        <v>552</v>
      </c>
      <c r="U76" s="283"/>
      <c r="V76" s="283">
        <v>0</v>
      </c>
      <c r="W76" s="290"/>
      <c r="X76" s="283" t="s">
        <v>552</v>
      </c>
      <c r="Y76" s="283"/>
      <c r="Z76" s="283">
        <v>0</v>
      </c>
      <c r="AA76" s="290"/>
      <c r="AB76" s="307" t="s">
        <v>552</v>
      </c>
      <c r="AC76" s="283">
        <v>0</v>
      </c>
    </row>
    <row r="77" spans="1:29" ht="18.75" customHeight="1" x14ac:dyDescent="0.25">
      <c r="A77" s="284" t="s">
        <v>224</v>
      </c>
      <c r="B77" s="288" t="s">
        <v>578</v>
      </c>
      <c r="C77" s="307" t="s">
        <v>552</v>
      </c>
      <c r="D77" s="283"/>
      <c r="E77" s="283"/>
      <c r="F77" s="283"/>
      <c r="G77" s="307">
        <v>0</v>
      </c>
      <c r="H77" s="283" t="s">
        <v>552</v>
      </c>
      <c r="I77" s="283"/>
      <c r="J77" s="283">
        <v>0</v>
      </c>
      <c r="K77" s="283"/>
      <c r="L77" s="283" t="s">
        <v>552</v>
      </c>
      <c r="M77" s="283"/>
      <c r="N77" s="283">
        <v>0</v>
      </c>
      <c r="O77" s="283"/>
      <c r="P77" s="283" t="s">
        <v>552</v>
      </c>
      <c r="Q77" s="283"/>
      <c r="R77" s="283">
        <v>0</v>
      </c>
      <c r="S77" s="283"/>
      <c r="T77" s="283" t="s">
        <v>552</v>
      </c>
      <c r="U77" s="283"/>
      <c r="V77" s="283">
        <v>0</v>
      </c>
      <c r="W77" s="283"/>
      <c r="X77" s="283" t="s">
        <v>552</v>
      </c>
      <c r="Y77" s="283"/>
      <c r="Z77" s="283">
        <v>0</v>
      </c>
      <c r="AA77" s="283"/>
      <c r="AB77" s="307" t="s">
        <v>552</v>
      </c>
      <c r="AC77" s="283">
        <v>0</v>
      </c>
    </row>
    <row r="78" spans="1:29" x14ac:dyDescent="0.25">
      <c r="A78" s="284" t="s">
        <v>225</v>
      </c>
      <c r="B78" s="288" t="s">
        <v>149</v>
      </c>
      <c r="C78" s="307" t="s">
        <v>552</v>
      </c>
      <c r="D78" s="283"/>
      <c r="E78" s="283"/>
      <c r="F78" s="283"/>
      <c r="G78" s="307">
        <v>0</v>
      </c>
      <c r="H78" s="283" t="s">
        <v>552</v>
      </c>
      <c r="I78" s="283"/>
      <c r="J78" s="283">
        <v>0</v>
      </c>
      <c r="K78" s="283"/>
      <c r="L78" s="283" t="s">
        <v>552</v>
      </c>
      <c r="M78" s="283"/>
      <c r="N78" s="283">
        <v>0</v>
      </c>
      <c r="O78" s="283"/>
      <c r="P78" s="283" t="s">
        <v>552</v>
      </c>
      <c r="Q78" s="283"/>
      <c r="R78" s="283">
        <v>0</v>
      </c>
      <c r="S78" s="283"/>
      <c r="T78" s="283" t="s">
        <v>552</v>
      </c>
      <c r="U78" s="283"/>
      <c r="V78" s="283">
        <v>0</v>
      </c>
      <c r="W78" s="283"/>
      <c r="X78" s="283" t="s">
        <v>552</v>
      </c>
      <c r="Y78" s="283"/>
      <c r="Z78" s="283">
        <v>0</v>
      </c>
      <c r="AA78" s="283"/>
      <c r="AB78" s="307" t="s">
        <v>552</v>
      </c>
      <c r="AC78" s="283">
        <v>0</v>
      </c>
    </row>
    <row r="79" spans="1:29" x14ac:dyDescent="0.25">
      <c r="A79" s="284" t="s">
        <v>226</v>
      </c>
      <c r="B79" s="285" t="s">
        <v>595</v>
      </c>
      <c r="C79" s="307" t="s">
        <v>552</v>
      </c>
      <c r="D79" s="283"/>
      <c r="E79" s="283"/>
      <c r="F79" s="283"/>
      <c r="G79" s="307">
        <v>0</v>
      </c>
      <c r="H79" s="283" t="s">
        <v>552</v>
      </c>
      <c r="I79" s="283"/>
      <c r="J79" s="283">
        <v>0</v>
      </c>
      <c r="K79" s="283"/>
      <c r="L79" s="283" t="s">
        <v>552</v>
      </c>
      <c r="M79" s="283"/>
      <c r="N79" s="283">
        <v>0</v>
      </c>
      <c r="O79" s="283"/>
      <c r="P79" s="283" t="s">
        <v>552</v>
      </c>
      <c r="Q79" s="283"/>
      <c r="R79" s="283">
        <v>0</v>
      </c>
      <c r="S79" s="283"/>
      <c r="T79" s="283" t="s">
        <v>552</v>
      </c>
      <c r="U79" s="283"/>
      <c r="V79" s="283">
        <v>0</v>
      </c>
      <c r="W79" s="283"/>
      <c r="X79" s="283" t="s">
        <v>552</v>
      </c>
      <c r="Y79" s="283"/>
      <c r="Z79" s="283">
        <v>0</v>
      </c>
      <c r="AA79" s="283"/>
      <c r="AB79" s="307" t="s">
        <v>552</v>
      </c>
      <c r="AC79" s="283">
        <v>0</v>
      </c>
    </row>
    <row r="80" spans="1:29" x14ac:dyDescent="0.25">
      <c r="A80" s="284" t="s">
        <v>227</v>
      </c>
      <c r="B80" s="285" t="s">
        <v>581</v>
      </c>
      <c r="C80" s="307" t="s">
        <v>552</v>
      </c>
      <c r="D80" s="290"/>
      <c r="E80" s="291"/>
      <c r="F80" s="291"/>
      <c r="G80" s="307">
        <v>0</v>
      </c>
      <c r="H80" s="283" t="s">
        <v>552</v>
      </c>
      <c r="I80" s="283"/>
      <c r="J80" s="283">
        <v>0</v>
      </c>
      <c r="K80" s="283"/>
      <c r="L80" s="283" t="s">
        <v>552</v>
      </c>
      <c r="M80" s="283"/>
      <c r="N80" s="283">
        <v>0</v>
      </c>
      <c r="O80" s="290"/>
      <c r="P80" s="283" t="s">
        <v>552</v>
      </c>
      <c r="Q80" s="283"/>
      <c r="R80" s="283">
        <v>0</v>
      </c>
      <c r="S80" s="290"/>
      <c r="T80" s="283" t="s">
        <v>552</v>
      </c>
      <c r="U80" s="283"/>
      <c r="V80" s="283">
        <v>0</v>
      </c>
      <c r="W80" s="290"/>
      <c r="X80" s="283" t="s">
        <v>552</v>
      </c>
      <c r="Y80" s="283"/>
      <c r="Z80" s="283">
        <v>0</v>
      </c>
      <c r="AA80" s="290"/>
      <c r="AB80" s="307" t="s">
        <v>552</v>
      </c>
      <c r="AC80" s="283">
        <v>0</v>
      </c>
    </row>
    <row r="81" spans="1:29" x14ac:dyDescent="0.25">
      <c r="A81" s="284" t="s">
        <v>572</v>
      </c>
      <c r="B81" s="285" t="s">
        <v>582</v>
      </c>
      <c r="C81" s="307" t="s">
        <v>552</v>
      </c>
      <c r="D81" s="290"/>
      <c r="E81" s="291"/>
      <c r="F81" s="291"/>
      <c r="G81" s="307">
        <v>0</v>
      </c>
      <c r="H81" s="283" t="s">
        <v>552</v>
      </c>
      <c r="I81" s="283"/>
      <c r="J81" s="283">
        <v>0</v>
      </c>
      <c r="K81" s="283"/>
      <c r="L81" s="283" t="s">
        <v>552</v>
      </c>
      <c r="M81" s="283"/>
      <c r="N81" s="283">
        <v>0</v>
      </c>
      <c r="O81" s="290"/>
      <c r="P81" s="283" t="s">
        <v>552</v>
      </c>
      <c r="Q81" s="283"/>
      <c r="R81" s="283">
        <v>0</v>
      </c>
      <c r="S81" s="290"/>
      <c r="T81" s="283" t="s">
        <v>552</v>
      </c>
      <c r="U81" s="283"/>
      <c r="V81" s="283">
        <v>0</v>
      </c>
      <c r="W81" s="290"/>
      <c r="X81" s="283" t="s">
        <v>552</v>
      </c>
      <c r="Y81" s="283"/>
      <c r="Z81" s="283">
        <v>0</v>
      </c>
      <c r="AA81" s="290"/>
      <c r="AB81" s="307" t="s">
        <v>552</v>
      </c>
      <c r="AC81" s="283">
        <v>0</v>
      </c>
    </row>
    <row r="82" spans="1:29" x14ac:dyDescent="0.25">
      <c r="A82" s="284" t="s">
        <v>573</v>
      </c>
      <c r="B82" s="285" t="s">
        <v>583</v>
      </c>
      <c r="C82" s="307" t="s">
        <v>552</v>
      </c>
      <c r="D82" s="290"/>
      <c r="E82" s="291"/>
      <c r="F82" s="291"/>
      <c r="G82" s="307">
        <v>0</v>
      </c>
      <c r="H82" s="283" t="s">
        <v>552</v>
      </c>
      <c r="I82" s="283"/>
      <c r="J82" s="283">
        <v>0</v>
      </c>
      <c r="K82" s="283"/>
      <c r="L82" s="283" t="s">
        <v>552</v>
      </c>
      <c r="M82" s="283"/>
      <c r="N82" s="283">
        <v>0</v>
      </c>
      <c r="O82" s="290"/>
      <c r="P82" s="283" t="s">
        <v>552</v>
      </c>
      <c r="Q82" s="283"/>
      <c r="R82" s="283">
        <v>0</v>
      </c>
      <c r="S82" s="290"/>
      <c r="T82" s="283" t="s">
        <v>552</v>
      </c>
      <c r="U82" s="283"/>
      <c r="V82" s="283">
        <v>0</v>
      </c>
      <c r="W82" s="290"/>
      <c r="X82" s="283" t="s">
        <v>552</v>
      </c>
      <c r="Y82" s="283"/>
      <c r="Z82" s="283">
        <v>0</v>
      </c>
      <c r="AA82" s="290"/>
      <c r="AB82" s="307" t="s">
        <v>552</v>
      </c>
      <c r="AC82" s="283">
        <v>0</v>
      </c>
    </row>
    <row r="83" spans="1:29" x14ac:dyDescent="0.25">
      <c r="A83" s="284" t="s">
        <v>574</v>
      </c>
      <c r="B83" s="285" t="s">
        <v>584</v>
      </c>
      <c r="C83" s="307" t="s">
        <v>552</v>
      </c>
      <c r="D83" s="290"/>
      <c r="E83" s="291"/>
      <c r="F83" s="291"/>
      <c r="G83" s="307">
        <v>0</v>
      </c>
      <c r="H83" s="283" t="s">
        <v>552</v>
      </c>
      <c r="I83" s="283"/>
      <c r="J83" s="283">
        <v>0</v>
      </c>
      <c r="K83" s="283"/>
      <c r="L83" s="283" t="s">
        <v>552</v>
      </c>
      <c r="M83" s="283"/>
      <c r="N83" s="283">
        <v>0</v>
      </c>
      <c r="O83" s="290"/>
      <c r="P83" s="283" t="s">
        <v>552</v>
      </c>
      <c r="Q83" s="283"/>
      <c r="R83" s="283">
        <v>0</v>
      </c>
      <c r="S83" s="290"/>
      <c r="T83" s="283" t="s">
        <v>552</v>
      </c>
      <c r="U83" s="283"/>
      <c r="V83" s="283">
        <v>0</v>
      </c>
      <c r="W83" s="290"/>
      <c r="X83" s="283" t="s">
        <v>552</v>
      </c>
      <c r="Y83" s="283"/>
      <c r="Z83" s="283">
        <v>0</v>
      </c>
      <c r="AA83" s="290"/>
      <c r="AB83" s="307" t="s">
        <v>552</v>
      </c>
      <c r="AC83" s="283">
        <v>0</v>
      </c>
    </row>
    <row r="84" spans="1:29" x14ac:dyDescent="0.25">
      <c r="A84" s="284" t="s">
        <v>575</v>
      </c>
      <c r="B84" s="285" t="s">
        <v>585</v>
      </c>
      <c r="C84" s="307" t="s">
        <v>552</v>
      </c>
      <c r="D84" s="290"/>
      <c r="E84" s="291"/>
      <c r="F84" s="291"/>
      <c r="G84" s="307">
        <v>0</v>
      </c>
      <c r="H84" s="283" t="s">
        <v>552</v>
      </c>
      <c r="I84" s="283"/>
      <c r="J84" s="283">
        <v>0</v>
      </c>
      <c r="K84" s="283"/>
      <c r="L84" s="283" t="s">
        <v>552</v>
      </c>
      <c r="M84" s="283"/>
      <c r="N84" s="283">
        <v>0</v>
      </c>
      <c r="O84" s="290"/>
      <c r="P84" s="283" t="s">
        <v>552</v>
      </c>
      <c r="Q84" s="283"/>
      <c r="R84" s="283">
        <v>0</v>
      </c>
      <c r="S84" s="290"/>
      <c r="T84" s="283" t="s">
        <v>552</v>
      </c>
      <c r="U84" s="283"/>
      <c r="V84" s="283">
        <v>0</v>
      </c>
      <c r="W84" s="290"/>
      <c r="X84" s="283" t="s">
        <v>552</v>
      </c>
      <c r="Y84" s="283"/>
      <c r="Z84" s="283">
        <v>0</v>
      </c>
      <c r="AA84" s="290"/>
      <c r="AB84" s="307" t="s">
        <v>552</v>
      </c>
      <c r="AC84" s="283">
        <v>0</v>
      </c>
    </row>
    <row r="85" spans="1:29" x14ac:dyDescent="0.25">
      <c r="A85" s="284" t="s">
        <v>576</v>
      </c>
      <c r="B85" s="285" t="s">
        <v>586</v>
      </c>
      <c r="C85" s="307" t="s">
        <v>552</v>
      </c>
      <c r="D85" s="290"/>
      <c r="E85" s="291"/>
      <c r="F85" s="291"/>
      <c r="G85" s="307">
        <v>0</v>
      </c>
      <c r="H85" s="283" t="s">
        <v>552</v>
      </c>
      <c r="I85" s="283"/>
      <c r="J85" s="283">
        <v>0</v>
      </c>
      <c r="K85" s="283"/>
      <c r="L85" s="283" t="s">
        <v>552</v>
      </c>
      <c r="M85" s="283"/>
      <c r="N85" s="283">
        <v>0</v>
      </c>
      <c r="O85" s="290"/>
      <c r="P85" s="283" t="s">
        <v>552</v>
      </c>
      <c r="Q85" s="283"/>
      <c r="R85" s="283">
        <v>0</v>
      </c>
      <c r="S85" s="290"/>
      <c r="T85" s="283" t="s">
        <v>552</v>
      </c>
      <c r="U85" s="283"/>
      <c r="V85" s="283">
        <v>0</v>
      </c>
      <c r="W85" s="290"/>
      <c r="X85" s="283" t="s">
        <v>552</v>
      </c>
      <c r="Y85" s="283"/>
      <c r="Z85" s="283">
        <v>0</v>
      </c>
      <c r="AA85" s="290"/>
      <c r="AB85" s="307" t="s">
        <v>552</v>
      </c>
      <c r="AC85" s="283">
        <v>0</v>
      </c>
    </row>
    <row r="86" spans="1:29" x14ac:dyDescent="0.25">
      <c r="A86" s="284" t="s">
        <v>577</v>
      </c>
      <c r="B86" s="285" t="s">
        <v>587</v>
      </c>
      <c r="C86" s="307" t="s">
        <v>552</v>
      </c>
      <c r="D86" s="290"/>
      <c r="E86" s="291"/>
      <c r="F86" s="291"/>
      <c r="G86" s="307">
        <v>0</v>
      </c>
      <c r="H86" s="283" t="s">
        <v>552</v>
      </c>
      <c r="I86" s="283"/>
      <c r="J86" s="283">
        <v>0</v>
      </c>
      <c r="K86" s="283"/>
      <c r="L86" s="283" t="s">
        <v>552</v>
      </c>
      <c r="M86" s="283"/>
      <c r="N86" s="283">
        <v>0</v>
      </c>
      <c r="O86" s="290"/>
      <c r="P86" s="283" t="s">
        <v>552</v>
      </c>
      <c r="Q86" s="283"/>
      <c r="R86" s="283">
        <v>0</v>
      </c>
      <c r="S86" s="290"/>
      <c r="T86" s="283" t="s">
        <v>552</v>
      </c>
      <c r="U86" s="283"/>
      <c r="V86" s="283">
        <v>0</v>
      </c>
      <c r="W86" s="290"/>
      <c r="X86" s="283" t="s">
        <v>552</v>
      </c>
      <c r="Y86" s="283"/>
      <c r="Z86" s="283">
        <v>0</v>
      </c>
      <c r="AA86" s="290"/>
      <c r="AB86" s="307" t="s">
        <v>552</v>
      </c>
      <c r="AC86" s="283">
        <v>0</v>
      </c>
    </row>
    <row r="87" spans="1:29" x14ac:dyDescent="0.25">
      <c r="G87" s="308"/>
    </row>
    <row r="88" spans="1:29" x14ac:dyDescent="0.25">
      <c r="G88" s="308"/>
    </row>
    <row r="89" spans="1:29" x14ac:dyDescent="0.25">
      <c r="G89" s="308"/>
    </row>
    <row r="90" spans="1:29" x14ac:dyDescent="0.25">
      <c r="G90" s="308"/>
    </row>
    <row r="91" spans="1:29" x14ac:dyDescent="0.25">
      <c r="G91" s="308"/>
    </row>
    <row r="92" spans="1:29" x14ac:dyDescent="0.25">
      <c r="G92" s="308"/>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8" t="str">
        <f>'6.2. Паспорт фин осв ввод'!A11:AA11</f>
        <v>N_NS2000.KL.0002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37" t="str">
        <f>'1. паспорт местоположение'!A15:C15</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6" customFormat="1" x14ac:dyDescent="0.25">
      <c r="A21" s="398" t="s">
        <v>495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506</v>
      </c>
      <c r="F22" s="406"/>
      <c r="G22" s="406"/>
      <c r="H22" s="406"/>
      <c r="I22" s="406"/>
      <c r="J22" s="406"/>
      <c r="K22" s="406"/>
      <c r="L22" s="407"/>
      <c r="M22" s="399" t="s">
        <v>50</v>
      </c>
      <c r="N22" s="399" t="s">
        <v>49</v>
      </c>
      <c r="O22" s="399" t="s">
        <v>48</v>
      </c>
      <c r="P22" s="408" t="s">
        <v>258</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132</v>
      </c>
      <c r="G23" s="416" t="s">
        <v>131</v>
      </c>
      <c r="H23" s="416" t="s">
        <v>130</v>
      </c>
      <c r="I23" s="420" t="s">
        <v>419</v>
      </c>
      <c r="J23" s="420" t="s">
        <v>420</v>
      </c>
      <c r="K23" s="420" t="s">
        <v>421</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3" t="s">
        <v>14</v>
      </c>
      <c r="AG24" s="143" t="s">
        <v>13</v>
      </c>
      <c r="AH24" s="144" t="s">
        <v>3</v>
      </c>
      <c r="AI24" s="144"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8" t="s">
        <v>70</v>
      </c>
    </row>
    <row r="2" spans="1:8" ht="18.75" x14ac:dyDescent="0.3">
      <c r="B2" s="299" t="s">
        <v>11</v>
      </c>
    </row>
    <row r="3" spans="1:8" ht="18.75" x14ac:dyDescent="0.3">
      <c r="B3" s="299" t="s">
        <v>514</v>
      </c>
    </row>
    <row r="4" spans="1:8" x14ac:dyDescent="0.25">
      <c r="B4" s="47"/>
    </row>
    <row r="5" spans="1:8" ht="18.75" x14ac:dyDescent="0.3">
      <c r="A5" s="423" t="str">
        <f>'1. паспорт местоположение'!A5:C5</f>
        <v>Год раскрытия информации: 2023 год</v>
      </c>
      <c r="B5" s="423"/>
      <c r="C5" s="75"/>
      <c r="D5" s="75"/>
      <c r="E5" s="75"/>
      <c r="F5" s="75"/>
      <c r="G5" s="75"/>
      <c r="H5" s="75"/>
    </row>
    <row r="6" spans="1:8" ht="18.75" x14ac:dyDescent="0.3">
      <c r="A6" s="297"/>
      <c r="B6" s="297"/>
      <c r="C6" s="297"/>
      <c r="D6" s="297"/>
      <c r="E6" s="297"/>
      <c r="F6" s="297"/>
      <c r="G6" s="297"/>
      <c r="H6" s="297"/>
    </row>
    <row r="7" spans="1:8" ht="18.75" x14ac:dyDescent="0.25">
      <c r="A7" s="424" t="s">
        <v>10</v>
      </c>
      <c r="B7" s="424"/>
      <c r="C7" s="300"/>
      <c r="D7" s="300"/>
      <c r="E7" s="300"/>
      <c r="F7" s="300"/>
      <c r="G7" s="300"/>
      <c r="H7" s="300"/>
    </row>
    <row r="8" spans="1:8" ht="18.75" x14ac:dyDescent="0.25">
      <c r="A8" s="300"/>
      <c r="B8" s="300"/>
      <c r="C8" s="300"/>
      <c r="D8" s="300"/>
      <c r="E8" s="300"/>
      <c r="F8" s="300"/>
      <c r="G8" s="300"/>
      <c r="H8" s="300"/>
    </row>
    <row r="9" spans="1:8" x14ac:dyDescent="0.25">
      <c r="A9" s="425" t="str">
        <f>'1. паспорт местоположение'!A9:C9</f>
        <v>АО "Россети Тюмень"</v>
      </c>
      <c r="B9" s="425"/>
      <c r="C9" s="301"/>
      <c r="D9" s="301"/>
      <c r="E9" s="301"/>
      <c r="F9" s="301"/>
      <c r="G9" s="301"/>
      <c r="H9" s="301"/>
    </row>
    <row r="10" spans="1:8" x14ac:dyDescent="0.25">
      <c r="A10" s="426" t="s">
        <v>9</v>
      </c>
      <c r="B10" s="426"/>
      <c r="C10" s="302"/>
      <c r="D10" s="302"/>
      <c r="E10" s="302"/>
      <c r="F10" s="302"/>
      <c r="G10" s="302"/>
      <c r="H10" s="302"/>
    </row>
    <row r="11" spans="1:8" ht="18.75" x14ac:dyDescent="0.25">
      <c r="A11" s="300"/>
      <c r="B11" s="300"/>
      <c r="C11" s="300"/>
      <c r="D11" s="300"/>
      <c r="E11" s="300"/>
      <c r="F11" s="300"/>
      <c r="G11" s="300"/>
      <c r="H11" s="300"/>
    </row>
    <row r="12" spans="1:8" ht="30.75" customHeight="1" x14ac:dyDescent="0.25">
      <c r="A12" s="427" t="str">
        <f>'7. Паспорт отчет о закупке'!A12:AV12</f>
        <v>N_NS2000.KL.0002</v>
      </c>
      <c r="B12" s="427"/>
      <c r="C12" s="301"/>
      <c r="D12" s="301"/>
      <c r="E12" s="301"/>
      <c r="F12" s="301"/>
      <c r="G12" s="301"/>
      <c r="H12" s="301"/>
    </row>
    <row r="13" spans="1:8" x14ac:dyDescent="0.25">
      <c r="A13" s="426" t="s">
        <v>8</v>
      </c>
      <c r="B13" s="426"/>
      <c r="C13" s="302"/>
      <c r="D13" s="302"/>
      <c r="E13" s="302"/>
      <c r="F13" s="302"/>
      <c r="G13" s="302"/>
      <c r="H13" s="302"/>
    </row>
    <row r="14" spans="1:8" ht="18.75" x14ac:dyDescent="0.25">
      <c r="A14" s="11"/>
      <c r="B14" s="11"/>
      <c r="C14" s="11"/>
      <c r="D14" s="11"/>
      <c r="E14" s="11"/>
      <c r="F14" s="11"/>
      <c r="G14" s="11"/>
      <c r="H14" s="11"/>
    </row>
    <row r="15" spans="1:8" ht="42" customHeight="1" x14ac:dyDescent="0.25">
      <c r="A15" s="431" t="str">
        <f>'1. паспорт местоположение'!A15:C15</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31"/>
      <c r="C15" s="301"/>
      <c r="D15" s="301"/>
      <c r="E15" s="301"/>
      <c r="F15" s="301"/>
      <c r="G15" s="301"/>
      <c r="H15" s="301"/>
    </row>
    <row r="16" spans="1:8" x14ac:dyDescent="0.25">
      <c r="A16" s="426" t="s">
        <v>7</v>
      </c>
      <c r="B16" s="426"/>
      <c r="C16" s="302"/>
      <c r="D16" s="302"/>
      <c r="E16" s="302"/>
      <c r="F16" s="302"/>
      <c r="G16" s="302"/>
      <c r="H16" s="302"/>
    </row>
    <row r="17" spans="1:2" x14ac:dyDescent="0.25">
      <c r="B17" s="119"/>
    </row>
    <row r="18" spans="1:2" ht="33.75" customHeight="1" x14ac:dyDescent="0.25">
      <c r="A18" s="432" t="s">
        <v>496</v>
      </c>
      <c r="B18" s="433"/>
    </row>
    <row r="19" spans="1:2" x14ac:dyDescent="0.25">
      <c r="B19" s="47"/>
    </row>
    <row r="20" spans="1:2" ht="16.5" thickBot="1" x14ac:dyDescent="0.3">
      <c r="B20" s="120"/>
    </row>
    <row r="21" spans="1:2" ht="45.75" thickBot="1" x14ac:dyDescent="0.3">
      <c r="A21" s="311" t="s">
        <v>370</v>
      </c>
      <c r="B21" s="125" t="str">
        <f>A15</f>
        <v>«ЛЭП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row>
    <row r="22" spans="1:2" ht="16.5" thickBot="1" x14ac:dyDescent="0.3">
      <c r="A22" s="121" t="s">
        <v>371</v>
      </c>
      <c r="B22" s="303" t="s">
        <v>517</v>
      </c>
    </row>
    <row r="23" spans="1:2" ht="16.5" thickBot="1" x14ac:dyDescent="0.3">
      <c r="A23" s="121" t="s">
        <v>336</v>
      </c>
      <c r="B23" s="304" t="s">
        <v>602</v>
      </c>
    </row>
    <row r="24" spans="1:2" ht="16.5" thickBot="1" x14ac:dyDescent="0.3">
      <c r="A24" s="121" t="s">
        <v>372</v>
      </c>
      <c r="B24" s="304" t="s">
        <v>610</v>
      </c>
    </row>
    <row r="25" spans="1:2" ht="16.5" thickBot="1" x14ac:dyDescent="0.3">
      <c r="A25" s="122" t="s">
        <v>373</v>
      </c>
      <c r="B25" s="305">
        <v>2023</v>
      </c>
    </row>
    <row r="26" spans="1:2" ht="16.5" thickBot="1" x14ac:dyDescent="0.3">
      <c r="A26" s="123" t="s">
        <v>374</v>
      </c>
      <c r="B26" s="303" t="s">
        <v>604</v>
      </c>
    </row>
    <row r="27" spans="1:2" ht="29.25" thickBot="1" x14ac:dyDescent="0.3">
      <c r="A27" s="130" t="s">
        <v>607</v>
      </c>
      <c r="B27" s="261">
        <v>72.161339999999996</v>
      </c>
    </row>
    <row r="28" spans="1:2" ht="16.5" thickBot="1" x14ac:dyDescent="0.3">
      <c r="A28" s="125" t="s">
        <v>375</v>
      </c>
      <c r="B28" s="125" t="s">
        <v>551</v>
      </c>
    </row>
    <row r="29" spans="1:2" ht="29.25" thickBot="1" x14ac:dyDescent="0.3">
      <c r="A29" s="131" t="s">
        <v>376</v>
      </c>
      <c r="B29" s="261">
        <v>0</v>
      </c>
    </row>
    <row r="30" spans="1:2" ht="29.25" thickBot="1" x14ac:dyDescent="0.3">
      <c r="A30" s="131" t="s">
        <v>377</v>
      </c>
      <c r="B30" s="261">
        <v>0</v>
      </c>
    </row>
    <row r="31" spans="1:2" ht="16.5" thickBot="1" x14ac:dyDescent="0.3">
      <c r="A31" s="125" t="s">
        <v>378</v>
      </c>
      <c r="B31" s="125"/>
    </row>
    <row r="32" spans="1:2" ht="29.25" thickBot="1" x14ac:dyDescent="0.3">
      <c r="A32" s="131" t="s">
        <v>379</v>
      </c>
      <c r="B32" s="261">
        <v>0</v>
      </c>
    </row>
    <row r="33" spans="1:3" ht="16.5" thickBot="1" x14ac:dyDescent="0.3">
      <c r="A33" s="125" t="s">
        <v>380</v>
      </c>
      <c r="B33" s="261">
        <v>0</v>
      </c>
    </row>
    <row r="34" spans="1:3" ht="16.5" thickBot="1" x14ac:dyDescent="0.3">
      <c r="A34" s="125" t="s">
        <v>381</v>
      </c>
      <c r="B34" s="263">
        <v>0</v>
      </c>
      <c r="C34" s="262"/>
    </row>
    <row r="35" spans="1:3" ht="16.5" thickBot="1" x14ac:dyDescent="0.3">
      <c r="A35" s="125" t="s">
        <v>382</v>
      </c>
      <c r="B35" s="261">
        <v>0</v>
      </c>
    </row>
    <row r="36" spans="1:3" ht="16.5" thickBot="1" x14ac:dyDescent="0.3">
      <c r="A36" s="125" t="s">
        <v>383</v>
      </c>
      <c r="B36" s="261">
        <v>0</v>
      </c>
    </row>
    <row r="37" spans="1:3" ht="29.25" thickBot="1" x14ac:dyDescent="0.3">
      <c r="A37" s="131" t="s">
        <v>384</v>
      </c>
      <c r="B37" s="261">
        <v>0</v>
      </c>
    </row>
    <row r="38" spans="1:3" ht="16.5" thickBot="1" x14ac:dyDescent="0.3">
      <c r="A38" s="125" t="s">
        <v>380</v>
      </c>
      <c r="B38" s="261">
        <v>0</v>
      </c>
    </row>
    <row r="39" spans="1:3" ht="16.5" thickBot="1" x14ac:dyDescent="0.3">
      <c r="A39" s="125" t="s">
        <v>381</v>
      </c>
      <c r="B39" s="263">
        <v>0</v>
      </c>
    </row>
    <row r="40" spans="1:3" ht="16.5" thickBot="1" x14ac:dyDescent="0.3">
      <c r="A40" s="125" t="s">
        <v>382</v>
      </c>
      <c r="B40" s="268">
        <v>0</v>
      </c>
    </row>
    <row r="41" spans="1:3" ht="16.5" thickBot="1" x14ac:dyDescent="0.3">
      <c r="A41" s="125" t="s">
        <v>383</v>
      </c>
      <c r="B41" s="268">
        <v>0</v>
      </c>
    </row>
    <row r="42" spans="1:3" ht="29.25" thickBot="1" x14ac:dyDescent="0.3">
      <c r="A42" s="131" t="s">
        <v>385</v>
      </c>
      <c r="B42" s="261">
        <v>0</v>
      </c>
    </row>
    <row r="43" spans="1:3" ht="16.5" thickBot="1" x14ac:dyDescent="0.3">
      <c r="A43" s="125" t="s">
        <v>380</v>
      </c>
      <c r="B43" s="261">
        <v>0</v>
      </c>
    </row>
    <row r="44" spans="1:3" ht="16.5" thickBot="1" x14ac:dyDescent="0.3">
      <c r="A44" s="125" t="s">
        <v>381</v>
      </c>
      <c r="B44" s="263">
        <v>0</v>
      </c>
    </row>
    <row r="45" spans="1:3" ht="16.5" thickBot="1" x14ac:dyDescent="0.3">
      <c r="A45" s="125" t="s">
        <v>382</v>
      </c>
      <c r="B45" s="261">
        <v>0</v>
      </c>
    </row>
    <row r="46" spans="1:3" ht="16.5" thickBot="1" x14ac:dyDescent="0.3">
      <c r="A46" s="125" t="s">
        <v>383</v>
      </c>
      <c r="B46" s="261">
        <v>0</v>
      </c>
    </row>
    <row r="47" spans="1:3" ht="29.25" thickBot="1" x14ac:dyDescent="0.3">
      <c r="A47" s="124" t="s">
        <v>386</v>
      </c>
      <c r="B47" s="264">
        <v>0</v>
      </c>
    </row>
    <row r="48" spans="1:3" ht="16.5" thickBot="1" x14ac:dyDescent="0.3">
      <c r="A48" s="126" t="s">
        <v>378</v>
      </c>
      <c r="B48" s="264">
        <v>0</v>
      </c>
    </row>
    <row r="49" spans="1:2" ht="16.5" thickBot="1" x14ac:dyDescent="0.3">
      <c r="A49" s="126" t="s">
        <v>387</v>
      </c>
      <c r="B49" s="264">
        <v>0</v>
      </c>
    </row>
    <row r="50" spans="1:2" ht="16.5" thickBot="1" x14ac:dyDescent="0.3">
      <c r="A50" s="126" t="s">
        <v>388</v>
      </c>
      <c r="B50" s="264">
        <v>0</v>
      </c>
    </row>
    <row r="51" spans="1:2" ht="16.5" thickBot="1" x14ac:dyDescent="0.3">
      <c r="A51" s="126" t="s">
        <v>389</v>
      </c>
      <c r="B51" s="264">
        <v>0</v>
      </c>
    </row>
    <row r="52" spans="1:2" ht="16.5" thickBot="1" x14ac:dyDescent="0.3">
      <c r="A52" s="122" t="s">
        <v>390</v>
      </c>
      <c r="B52" s="265">
        <v>0</v>
      </c>
    </row>
    <row r="53" spans="1:2" ht="16.5" thickBot="1" x14ac:dyDescent="0.3">
      <c r="A53" s="122" t="s">
        <v>391</v>
      </c>
      <c r="B53" s="266">
        <v>0</v>
      </c>
    </row>
    <row r="54" spans="1:2" ht="16.5" thickBot="1" x14ac:dyDescent="0.3">
      <c r="A54" s="122" t="s">
        <v>392</v>
      </c>
      <c r="B54" s="265">
        <v>0</v>
      </c>
    </row>
    <row r="55" spans="1:2" ht="16.5" thickBot="1" x14ac:dyDescent="0.3">
      <c r="A55" s="123" t="s">
        <v>393</v>
      </c>
      <c r="B55" s="267">
        <v>0</v>
      </c>
    </row>
    <row r="56" spans="1:2" x14ac:dyDescent="0.25">
      <c r="A56" s="124" t="s">
        <v>394</v>
      </c>
      <c r="B56" s="428" t="s">
        <v>527</v>
      </c>
    </row>
    <row r="57" spans="1:2" x14ac:dyDescent="0.25">
      <c r="A57" s="128" t="s">
        <v>395</v>
      </c>
      <c r="B57" s="429"/>
    </row>
    <row r="58" spans="1:2" x14ac:dyDescent="0.25">
      <c r="A58" s="128" t="s">
        <v>396</v>
      </c>
      <c r="B58" s="429"/>
    </row>
    <row r="59" spans="1:2" x14ac:dyDescent="0.25">
      <c r="A59" s="128" t="s">
        <v>397</v>
      </c>
      <c r="B59" s="429"/>
    </row>
    <row r="60" spans="1:2" x14ac:dyDescent="0.25">
      <c r="A60" s="128" t="s">
        <v>398</v>
      </c>
      <c r="B60" s="429"/>
    </row>
    <row r="61" spans="1:2" ht="16.5" thickBot="1" x14ac:dyDescent="0.3">
      <c r="A61" s="129" t="s">
        <v>399</v>
      </c>
      <c r="B61" s="430"/>
    </row>
    <row r="62" spans="1:2" ht="30.75" thickBot="1" x14ac:dyDescent="0.3">
      <c r="A62" s="126" t="s">
        <v>400</v>
      </c>
      <c r="B62" s="127"/>
    </row>
    <row r="63" spans="1:2" ht="29.25" thickBot="1" x14ac:dyDescent="0.3">
      <c r="A63" s="122" t="s">
        <v>401</v>
      </c>
      <c r="B63" s="127"/>
    </row>
    <row r="64" spans="1:2" ht="16.5" thickBot="1" x14ac:dyDescent="0.3">
      <c r="A64" s="126" t="s">
        <v>378</v>
      </c>
      <c r="B64" s="132"/>
    </row>
    <row r="65" spans="1:2" ht="16.5" thickBot="1" x14ac:dyDescent="0.3">
      <c r="A65" s="126" t="s">
        <v>402</v>
      </c>
      <c r="B65" s="127"/>
    </row>
    <row r="66" spans="1:2" ht="16.5" thickBot="1" x14ac:dyDescent="0.3">
      <c r="A66" s="126" t="s">
        <v>403</v>
      </c>
      <c r="B66" s="132"/>
    </row>
    <row r="67" spans="1:2" ht="16.5" thickBot="1" x14ac:dyDescent="0.3">
      <c r="A67" s="133" t="s">
        <v>404</v>
      </c>
      <c r="B67" s="296" t="s">
        <v>552</v>
      </c>
    </row>
    <row r="68" spans="1:2" ht="16.5" thickBot="1" x14ac:dyDescent="0.3">
      <c r="A68" s="122" t="s">
        <v>405</v>
      </c>
      <c r="B68" s="306" t="s">
        <v>552</v>
      </c>
    </row>
    <row r="69" spans="1:2" ht="16.5" thickBot="1" x14ac:dyDescent="0.3">
      <c r="A69" s="128" t="s">
        <v>406</v>
      </c>
      <c r="B69" s="134"/>
    </row>
    <row r="70" spans="1:2" ht="16.5" thickBot="1" x14ac:dyDescent="0.3">
      <c r="A70" s="128" t="s">
        <v>407</v>
      </c>
      <c r="B70" s="134"/>
    </row>
    <row r="71" spans="1:2" ht="16.5" thickBot="1" x14ac:dyDescent="0.3">
      <c r="A71" s="128" t="s">
        <v>408</v>
      </c>
      <c r="B71" s="134"/>
    </row>
    <row r="72" spans="1:2" ht="29.25" thickBot="1" x14ac:dyDescent="0.3">
      <c r="A72" s="135" t="s">
        <v>409</v>
      </c>
      <c r="B72" s="306" t="s">
        <v>553</v>
      </c>
    </row>
    <row r="73" spans="1:2" ht="28.5" x14ac:dyDescent="0.25">
      <c r="A73" s="124" t="s">
        <v>410</v>
      </c>
      <c r="B73" s="428"/>
    </row>
    <row r="74" spans="1:2" x14ac:dyDescent="0.25">
      <c r="A74" s="128" t="s">
        <v>411</v>
      </c>
      <c r="B74" s="429"/>
    </row>
    <row r="75" spans="1:2" x14ac:dyDescent="0.25">
      <c r="A75" s="128" t="s">
        <v>412</v>
      </c>
      <c r="B75" s="429"/>
    </row>
    <row r="76" spans="1:2" x14ac:dyDescent="0.25">
      <c r="A76" s="128" t="s">
        <v>413</v>
      </c>
      <c r="B76" s="429"/>
    </row>
    <row r="77" spans="1:2" x14ac:dyDescent="0.25">
      <c r="A77" s="128" t="s">
        <v>414</v>
      </c>
      <c r="B77" s="429"/>
    </row>
    <row r="78" spans="1:2" ht="16.5" thickBot="1" x14ac:dyDescent="0.3">
      <c r="A78" s="136" t="s">
        <v>415</v>
      </c>
      <c r="B78" s="430"/>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2023-02-03T06:15:02Z</dcterms:modified>
</cp:coreProperties>
</file>